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Trabajo\SEFIR\Sexcenio18al23\2021\ControlInterno\Etica2021\EvidenciasICIFIEP2021\50.CLIMA LABORAL\"/>
    </mc:Choice>
  </mc:AlternateContent>
  <xr:revisionPtr revIDLastSave="0" documentId="13_ncr:1_{BFBC5789-BB57-4093-8F8B-544F236A8FCD}" xr6:coauthVersionLast="44" xr6:coauthVersionMax="44" xr10:uidLastSave="{00000000-0000-0000-0000-000000000000}"/>
  <bookViews>
    <workbookView xWindow="-120" yWindow="-120" windowWidth="20730" windowHeight="11160" tabRatio="786" xr2:uid="{00000000-000D-0000-FFFF-FFFF00000000}"/>
  </bookViews>
  <sheets>
    <sheet name="GraficaTotal" sheetId="9" r:id="rId1"/>
    <sheet name="ReportePregunta" sheetId="7" r:id="rId2"/>
    <sheet name="ReporteArea" sheetId="6" r:id="rId3"/>
    <sheet name="Despacho" sheetId="1" r:id="rId4"/>
    <sheet name="CAdmon" sheetId="2" r:id="rId5"/>
    <sheet name="SAG" sheetId="3" r:id="rId6"/>
    <sheet name="SOPyPS" sheetId="4" r:id="rId7"/>
    <sheet name="CGIG" sheetId="10" r:id="rId8"/>
    <sheet name="CGAJ" sheetId="5" r:id="rId9"/>
    <sheet name="COIC" sheetId="11" r:id="rId10"/>
    <sheet name="Porcentaje" sheetId="8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I20" i="11" l="1"/>
  <c r="CH20" i="11"/>
  <c r="CG20" i="11"/>
  <c r="CF20" i="11"/>
  <c r="CE20" i="11"/>
  <c r="CD20" i="11"/>
  <c r="CC20" i="11"/>
  <c r="CB20" i="11"/>
  <c r="CA20" i="11"/>
  <c r="BZ20" i="11"/>
  <c r="BY20" i="11"/>
  <c r="BX20" i="11"/>
  <c r="BW20" i="11"/>
  <c r="BV20" i="11"/>
  <c r="BU20" i="11"/>
  <c r="BT20" i="1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CO19" i="11"/>
  <c r="CN19" i="11"/>
  <c r="CM19" i="11"/>
  <c r="CL19" i="11"/>
  <c r="CK19" i="11"/>
  <c r="CO18" i="11"/>
  <c r="CN18" i="11"/>
  <c r="CM18" i="11"/>
  <c r="CL18" i="11"/>
  <c r="CK18" i="11"/>
  <c r="CO17" i="11"/>
  <c r="CN17" i="11"/>
  <c r="CM17" i="11"/>
  <c r="CL17" i="11"/>
  <c r="CK17" i="11"/>
  <c r="CO16" i="11"/>
  <c r="CN16" i="11"/>
  <c r="CM16" i="11"/>
  <c r="CL16" i="11"/>
  <c r="CK16" i="11"/>
  <c r="CO15" i="11"/>
  <c r="CN15" i="11"/>
  <c r="CM15" i="11"/>
  <c r="CL15" i="11"/>
  <c r="CK15" i="11"/>
  <c r="CO14" i="11"/>
  <c r="CN14" i="11"/>
  <c r="CM14" i="11"/>
  <c r="CL14" i="11"/>
  <c r="CK14" i="11"/>
  <c r="CO13" i="11"/>
  <c r="CN13" i="11"/>
  <c r="CM13" i="11"/>
  <c r="CL13" i="11"/>
  <c r="CK13" i="11"/>
  <c r="CO12" i="11"/>
  <c r="CN12" i="11"/>
  <c r="CM12" i="11"/>
  <c r="CL12" i="11"/>
  <c r="CK12" i="11"/>
  <c r="CO11" i="11"/>
  <c r="CN11" i="11"/>
  <c r="CM11" i="11"/>
  <c r="CL11" i="11"/>
  <c r="CK11" i="11"/>
  <c r="CO10" i="11"/>
  <c r="CN10" i="11"/>
  <c r="CM10" i="11"/>
  <c r="CL10" i="11"/>
  <c r="CK10" i="11"/>
  <c r="CO9" i="11"/>
  <c r="CN9" i="11"/>
  <c r="CM9" i="11"/>
  <c r="CL9" i="11"/>
  <c r="CK9" i="11"/>
  <c r="CO8" i="11"/>
  <c r="CN8" i="11"/>
  <c r="CM8" i="11"/>
  <c r="CL8" i="11"/>
  <c r="CK8" i="11"/>
  <c r="CO7" i="11"/>
  <c r="CN7" i="11"/>
  <c r="CM7" i="11"/>
  <c r="CL7" i="11"/>
  <c r="CK7" i="11"/>
  <c r="CO6" i="11"/>
  <c r="CN6" i="11"/>
  <c r="CM6" i="11"/>
  <c r="CL6" i="11"/>
  <c r="CK6" i="11"/>
  <c r="CO5" i="11"/>
  <c r="CN5" i="11"/>
  <c r="CM5" i="11"/>
  <c r="CL5" i="11"/>
  <c r="CK5" i="11"/>
  <c r="CO4" i="11"/>
  <c r="CN4" i="11"/>
  <c r="CM4" i="11"/>
  <c r="CL4" i="11"/>
  <c r="CK4" i="11"/>
  <c r="CK18" i="1"/>
  <c r="CL18" i="1"/>
  <c r="CM18" i="1"/>
  <c r="CN18" i="1"/>
  <c r="CO18" i="1"/>
  <c r="CK14" i="1"/>
  <c r="CL14" i="1"/>
  <c r="CM14" i="1"/>
  <c r="CN14" i="1"/>
  <c r="CO14" i="1"/>
  <c r="CK18" i="2"/>
  <c r="CL18" i="2"/>
  <c r="CM18" i="2"/>
  <c r="CN18" i="2"/>
  <c r="CO18" i="2"/>
  <c r="CK14" i="2"/>
  <c r="CL14" i="2"/>
  <c r="CM14" i="2"/>
  <c r="CN14" i="2"/>
  <c r="CO14" i="2"/>
  <c r="HF18" i="3"/>
  <c r="HG18" i="3"/>
  <c r="HH18" i="3"/>
  <c r="HI18" i="3"/>
  <c r="HJ18" i="3"/>
  <c r="HF14" i="3"/>
  <c r="HG14" i="3"/>
  <c r="HH14" i="3"/>
  <c r="HI14" i="3"/>
  <c r="HJ14" i="3"/>
  <c r="IE18" i="4"/>
  <c r="IF18" i="4"/>
  <c r="IG18" i="4"/>
  <c r="IH18" i="4"/>
  <c r="II18" i="4"/>
  <c r="IE14" i="4"/>
  <c r="IF14" i="4"/>
  <c r="IG14" i="4"/>
  <c r="IH14" i="4"/>
  <c r="II14" i="4"/>
  <c r="CU18" i="10"/>
  <c r="CV18" i="10"/>
  <c r="CW18" i="10"/>
  <c r="CX18" i="10"/>
  <c r="CY18" i="10"/>
  <c r="CU14" i="10"/>
  <c r="CV14" i="10"/>
  <c r="CW14" i="10"/>
  <c r="CX14" i="10"/>
  <c r="CY14" i="10"/>
  <c r="CK18" i="5"/>
  <c r="CL18" i="5"/>
  <c r="CM18" i="5"/>
  <c r="CN18" i="5"/>
  <c r="CO18" i="5"/>
  <c r="CK14" i="5"/>
  <c r="CL14" i="5"/>
  <c r="CM14" i="5"/>
  <c r="CN14" i="5"/>
  <c r="CO14" i="5"/>
  <c r="D22" i="4"/>
  <c r="E2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AH22" i="4" s="1"/>
  <c r="AI22" i="4" s="1"/>
  <c r="AJ22" i="4" s="1"/>
  <c r="AK22" i="4" s="1"/>
  <c r="AL22" i="4" s="1"/>
  <c r="AM22" i="4" s="1"/>
  <c r="AN22" i="4" s="1"/>
  <c r="AO22" i="4" s="1"/>
  <c r="AP22" i="4" s="1"/>
  <c r="AQ22" i="4" s="1"/>
  <c r="AR22" i="4" s="1"/>
  <c r="AS22" i="4" s="1"/>
  <c r="AT22" i="4" s="1"/>
  <c r="AU22" i="4" s="1"/>
  <c r="AV22" i="4" s="1"/>
  <c r="AW22" i="4" s="1"/>
  <c r="CN20" i="11" l="1"/>
  <c r="G11" i="6" s="1"/>
  <c r="CP13" i="11"/>
  <c r="D24" i="11"/>
  <c r="D25" i="11" s="1"/>
  <c r="D26" i="11" s="1"/>
  <c r="H24" i="11"/>
  <c r="H25" i="11" s="1"/>
  <c r="H26" i="11" s="1"/>
  <c r="L24" i="11"/>
  <c r="L25" i="11" s="1"/>
  <c r="L26" i="11" s="1"/>
  <c r="P24" i="11"/>
  <c r="P25" i="11" s="1"/>
  <c r="P26" i="11" s="1"/>
  <c r="IJ18" i="4"/>
  <c r="IO18" i="4" s="1"/>
  <c r="HK14" i="3"/>
  <c r="HL14" i="3" s="1"/>
  <c r="CP14" i="5"/>
  <c r="CQ14" i="5" s="1"/>
  <c r="CZ14" i="10"/>
  <c r="DA14" i="10" s="1"/>
  <c r="CZ18" i="10"/>
  <c r="DE18" i="10" s="1"/>
  <c r="E14" i="8"/>
  <c r="C18" i="8"/>
  <c r="G18" i="8"/>
  <c r="HK18" i="3"/>
  <c r="HN18" i="3" s="1"/>
  <c r="CP14" i="2"/>
  <c r="CR14" i="2" s="1"/>
  <c r="E18" i="8"/>
  <c r="F14" i="8"/>
  <c r="F18" i="8"/>
  <c r="G14" i="8"/>
  <c r="D14" i="8"/>
  <c r="D18" i="8"/>
  <c r="I24" i="11"/>
  <c r="I25" i="11" s="1"/>
  <c r="I26" i="11" s="1"/>
  <c r="M24" i="11"/>
  <c r="M25" i="11" s="1"/>
  <c r="M26" i="11" s="1"/>
  <c r="CP11" i="11"/>
  <c r="CT11" i="11" s="1"/>
  <c r="CP15" i="11"/>
  <c r="CR15" i="11" s="1"/>
  <c r="CM20" i="11"/>
  <c r="F11" i="6" s="1"/>
  <c r="CP14" i="11"/>
  <c r="CT14" i="11" s="1"/>
  <c r="E24" i="11"/>
  <c r="E25" i="11" s="1"/>
  <c r="E26" i="11" s="1"/>
  <c r="Q24" i="11"/>
  <c r="Q25" i="11" s="1"/>
  <c r="Q26" i="11" s="1"/>
  <c r="CR11" i="11"/>
  <c r="CP12" i="11"/>
  <c r="CS12" i="11" s="1"/>
  <c r="CP16" i="11"/>
  <c r="CS16" i="11" s="1"/>
  <c r="C24" i="11"/>
  <c r="C25" i="11" s="1"/>
  <c r="C26" i="11" s="1"/>
  <c r="G24" i="11"/>
  <c r="G25" i="11" s="1"/>
  <c r="G26" i="11" s="1"/>
  <c r="K24" i="11"/>
  <c r="K25" i="11" s="1"/>
  <c r="K26" i="11" s="1"/>
  <c r="O24" i="11"/>
  <c r="O25" i="11" s="1"/>
  <c r="O26" i="11" s="1"/>
  <c r="S24" i="11"/>
  <c r="S25" i="11" s="1"/>
  <c r="S26" i="11" s="1"/>
  <c r="F24" i="11"/>
  <c r="F25" i="11" s="1"/>
  <c r="F26" i="11" s="1"/>
  <c r="J24" i="11"/>
  <c r="J25" i="11" s="1"/>
  <c r="J26" i="11" s="1"/>
  <c r="N24" i="11"/>
  <c r="N25" i="11" s="1"/>
  <c r="N26" i="11" s="1"/>
  <c r="R24" i="11"/>
  <c r="R25" i="11" s="1"/>
  <c r="R26" i="11" s="1"/>
  <c r="C14" i="8"/>
  <c r="CP5" i="11"/>
  <c r="CQ5" i="11" s="1"/>
  <c r="CP7" i="11"/>
  <c r="CT16" i="11"/>
  <c r="CU16" i="11"/>
  <c r="CT13" i="11"/>
  <c r="CS13" i="11"/>
  <c r="CU13" i="11"/>
  <c r="CR16" i="11"/>
  <c r="CP4" i="11"/>
  <c r="CR4" i="11" s="1"/>
  <c r="CK20" i="11"/>
  <c r="D11" i="6" s="1"/>
  <c r="CO20" i="11"/>
  <c r="H11" i="6" s="1"/>
  <c r="CP6" i="11"/>
  <c r="CU6" i="11" s="1"/>
  <c r="CP8" i="11"/>
  <c r="CQ8" i="11" s="1"/>
  <c r="CP10" i="11"/>
  <c r="CQ10" i="11" s="1"/>
  <c r="CR13" i="11"/>
  <c r="CR6" i="11"/>
  <c r="CR8" i="11"/>
  <c r="CU11" i="11"/>
  <c r="CP9" i="11"/>
  <c r="CU9" i="11" s="1"/>
  <c r="CP17" i="11"/>
  <c r="CU17" i="11" s="1"/>
  <c r="CP18" i="11"/>
  <c r="CQ18" i="11" s="1"/>
  <c r="CP19" i="11"/>
  <c r="CQ13" i="11"/>
  <c r="CQ16" i="11"/>
  <c r="CL20" i="11"/>
  <c r="E11" i="6" s="1"/>
  <c r="CP18" i="1"/>
  <c r="CS18" i="1" s="1"/>
  <c r="CP14" i="1"/>
  <c r="CS14" i="1" s="1"/>
  <c r="CP18" i="2"/>
  <c r="CT18" i="2" s="1"/>
  <c r="HO14" i="3"/>
  <c r="IJ14" i="4"/>
  <c r="DB14" i="10"/>
  <c r="CP18" i="5"/>
  <c r="CO20" i="10"/>
  <c r="CN20" i="10"/>
  <c r="BW20" i="10"/>
  <c r="BV20" i="10"/>
  <c r="BD20" i="10"/>
  <c r="BC20" i="10"/>
  <c r="AL20" i="10"/>
  <c r="AK20" i="10"/>
  <c r="T20" i="10"/>
  <c r="R20" i="10"/>
  <c r="HM14" i="3" l="1"/>
  <c r="HN14" i="3"/>
  <c r="CR14" i="11"/>
  <c r="HP14" i="3"/>
  <c r="HQ14" i="3" s="1"/>
  <c r="CT12" i="11"/>
  <c r="CQ14" i="11"/>
  <c r="H18" i="8"/>
  <c r="J18" i="8" s="1"/>
  <c r="D18" i="7" s="1"/>
  <c r="L18" i="8"/>
  <c r="F18" i="7" s="1"/>
  <c r="IN18" i="4"/>
  <c r="IL18" i="4"/>
  <c r="IK18" i="4"/>
  <c r="IM18" i="4"/>
  <c r="CU14" i="2"/>
  <c r="CQ14" i="2"/>
  <c r="CS18" i="2"/>
  <c r="CR10" i="11"/>
  <c r="CU10" i="11"/>
  <c r="CU8" i="11"/>
  <c r="CQ6" i="11"/>
  <c r="CQ4" i="11"/>
  <c r="HM18" i="3"/>
  <c r="HL18" i="3"/>
  <c r="HO18" i="3"/>
  <c r="HP18" i="3"/>
  <c r="DA18" i="10"/>
  <c r="DD14" i="10"/>
  <c r="DC14" i="10"/>
  <c r="CU14" i="5"/>
  <c r="CS14" i="5"/>
  <c r="CR14" i="5"/>
  <c r="CT14" i="5"/>
  <c r="DB18" i="10"/>
  <c r="DE14" i="10"/>
  <c r="DD18" i="10"/>
  <c r="DC18" i="10"/>
  <c r="CS14" i="2"/>
  <c r="CT14" i="2"/>
  <c r="CU15" i="11"/>
  <c r="CS11" i="11"/>
  <c r="CU14" i="11"/>
  <c r="CQ12" i="11"/>
  <c r="CS15" i="11"/>
  <c r="CS14" i="11"/>
  <c r="CU4" i="11"/>
  <c r="CR12" i="11"/>
  <c r="CQ15" i="11"/>
  <c r="CQ11" i="11"/>
  <c r="CU12" i="11"/>
  <c r="CT15" i="11"/>
  <c r="CR5" i="11"/>
  <c r="H14" i="8"/>
  <c r="I14" i="8" s="1"/>
  <c r="CT7" i="11"/>
  <c r="CS7" i="11"/>
  <c r="CV13" i="11"/>
  <c r="CT18" i="11"/>
  <c r="CS18" i="11"/>
  <c r="CQ9" i="11"/>
  <c r="CR18" i="11"/>
  <c r="CU18" i="11"/>
  <c r="CS10" i="11"/>
  <c r="CT10" i="11"/>
  <c r="CT8" i="11"/>
  <c r="CS8" i="11"/>
  <c r="CT4" i="11"/>
  <c r="CP20" i="11"/>
  <c r="CS4" i="11"/>
  <c r="CR9" i="11"/>
  <c r="CU5" i="11"/>
  <c r="CS19" i="11"/>
  <c r="CT19" i="11"/>
  <c r="CT9" i="11"/>
  <c r="CS9" i="11"/>
  <c r="CR7" i="11"/>
  <c r="CU7" i="11"/>
  <c r="CQ19" i="11"/>
  <c r="CV16" i="11"/>
  <c r="CT17" i="11"/>
  <c r="CS17" i="11"/>
  <c r="CV11" i="11"/>
  <c r="CR19" i="11"/>
  <c r="CU19" i="11"/>
  <c r="CR17" i="11"/>
  <c r="CT6" i="11"/>
  <c r="CS6" i="11"/>
  <c r="CQ17" i="11"/>
  <c r="CQ7" i="11"/>
  <c r="CT5" i="11"/>
  <c r="CS5" i="11"/>
  <c r="CQ18" i="1"/>
  <c r="CU18" i="1"/>
  <c r="CR18" i="1"/>
  <c r="CT18" i="1"/>
  <c r="CQ14" i="1"/>
  <c r="CU14" i="1"/>
  <c r="CR14" i="1"/>
  <c r="CT14" i="1"/>
  <c r="CQ18" i="2"/>
  <c r="CU18" i="2"/>
  <c r="CR18" i="2"/>
  <c r="IK14" i="4"/>
  <c r="IO14" i="4"/>
  <c r="IL14" i="4"/>
  <c r="IM14" i="4"/>
  <c r="IN14" i="4"/>
  <c r="CQ18" i="5"/>
  <c r="CU18" i="5"/>
  <c r="CR18" i="5"/>
  <c r="CS18" i="5"/>
  <c r="CT18" i="5"/>
  <c r="CS20" i="10"/>
  <c r="CR20" i="10"/>
  <c r="CQ20" i="10"/>
  <c r="CP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S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CY19" i="10"/>
  <c r="CX19" i="10"/>
  <c r="CW19" i="10"/>
  <c r="CV19" i="10"/>
  <c r="CU19" i="10"/>
  <c r="CY17" i="10"/>
  <c r="CX17" i="10"/>
  <c r="CW17" i="10"/>
  <c r="CV17" i="10"/>
  <c r="CU17" i="10"/>
  <c r="CY16" i="10"/>
  <c r="CX16" i="10"/>
  <c r="CW16" i="10"/>
  <c r="CV16" i="10"/>
  <c r="CU16" i="10"/>
  <c r="CY15" i="10"/>
  <c r="CX15" i="10"/>
  <c r="CW15" i="10"/>
  <c r="CV15" i="10"/>
  <c r="CU15" i="10"/>
  <c r="CY13" i="10"/>
  <c r="CX13" i="10"/>
  <c r="CW13" i="10"/>
  <c r="CV13" i="10"/>
  <c r="CU13" i="10"/>
  <c r="CY12" i="10"/>
  <c r="CX12" i="10"/>
  <c r="CW12" i="10"/>
  <c r="CV12" i="10"/>
  <c r="CU12" i="10"/>
  <c r="CY11" i="10"/>
  <c r="CX11" i="10"/>
  <c r="CW11" i="10"/>
  <c r="CV11" i="10"/>
  <c r="CU11" i="10"/>
  <c r="CY10" i="10"/>
  <c r="CX10" i="10"/>
  <c r="CW10" i="10"/>
  <c r="CV10" i="10"/>
  <c r="CU10" i="10"/>
  <c r="CY9" i="10"/>
  <c r="CX9" i="10"/>
  <c r="CW9" i="10"/>
  <c r="CV9" i="10"/>
  <c r="CU9" i="10"/>
  <c r="CY8" i="10"/>
  <c r="CX8" i="10"/>
  <c r="CW8" i="10"/>
  <c r="CV8" i="10"/>
  <c r="CU8" i="10"/>
  <c r="CY7" i="10"/>
  <c r="CX7" i="10"/>
  <c r="CW7" i="10"/>
  <c r="CV7" i="10"/>
  <c r="CU7" i="10"/>
  <c r="CY6" i="10"/>
  <c r="CX6" i="10"/>
  <c r="CW6" i="10"/>
  <c r="CV6" i="10"/>
  <c r="CU6" i="10"/>
  <c r="CY5" i="10"/>
  <c r="CX5" i="10"/>
  <c r="CW5" i="10"/>
  <c r="CV5" i="10"/>
  <c r="CU5" i="10"/>
  <c r="CY4" i="10"/>
  <c r="CX4" i="10"/>
  <c r="CW4" i="10"/>
  <c r="CV4" i="10"/>
  <c r="CU4" i="10"/>
  <c r="CV14" i="11" l="1"/>
  <c r="CV8" i="11"/>
  <c r="I18" i="8"/>
  <c r="C18" i="7" s="1"/>
  <c r="K18" i="8"/>
  <c r="E18" i="7" s="1"/>
  <c r="M18" i="8"/>
  <c r="G18" i="7" s="1"/>
  <c r="CV14" i="5"/>
  <c r="CV18" i="5"/>
  <c r="IP18" i="4"/>
  <c r="IP14" i="4"/>
  <c r="CV14" i="2"/>
  <c r="CV18" i="2"/>
  <c r="CV18" i="11"/>
  <c r="CV15" i="11"/>
  <c r="CV6" i="11"/>
  <c r="CR20" i="11"/>
  <c r="CV12" i="11"/>
  <c r="CV10" i="11"/>
  <c r="CU20" i="11"/>
  <c r="CQ20" i="11"/>
  <c r="CS20" i="11"/>
  <c r="CV5" i="11"/>
  <c r="HQ18" i="3"/>
  <c r="DF14" i="10"/>
  <c r="DF18" i="10"/>
  <c r="CV18" i="1"/>
  <c r="CV14" i="1"/>
  <c r="C14" i="7"/>
  <c r="M14" i="8"/>
  <c r="G14" i="7" s="1"/>
  <c r="K14" i="8"/>
  <c r="E14" i="7" s="1"/>
  <c r="J14" i="8"/>
  <c r="D14" i="7" s="1"/>
  <c r="L14" i="8"/>
  <c r="F14" i="7" s="1"/>
  <c r="CV7" i="11"/>
  <c r="CV9" i="11"/>
  <c r="CV17" i="11"/>
  <c r="CV19" i="11"/>
  <c r="CT20" i="11"/>
  <c r="CV4" i="11"/>
  <c r="T24" i="10"/>
  <c r="T25" i="10" s="1"/>
  <c r="T26" i="10" s="1"/>
  <c r="U24" i="10"/>
  <c r="P24" i="10"/>
  <c r="P25" i="10" s="1"/>
  <c r="P26" i="10" s="1"/>
  <c r="L24" i="10"/>
  <c r="L25" i="10" s="1"/>
  <c r="L26" i="10" s="1"/>
  <c r="H24" i="10"/>
  <c r="H25" i="10" s="1"/>
  <c r="H26" i="10" s="1"/>
  <c r="D24" i="10"/>
  <c r="D25" i="10" s="1"/>
  <c r="D26" i="10" s="1"/>
  <c r="CX20" i="10"/>
  <c r="G9" i="6" s="1"/>
  <c r="CZ5" i="10"/>
  <c r="DC5" i="10" s="1"/>
  <c r="CZ16" i="10"/>
  <c r="DC16" i="10" s="1"/>
  <c r="CU20" i="10"/>
  <c r="D9" i="6" s="1"/>
  <c r="CW20" i="10"/>
  <c r="F9" i="6" s="1"/>
  <c r="CZ10" i="10"/>
  <c r="DD10" i="10" s="1"/>
  <c r="CZ17" i="10"/>
  <c r="DD17" i="10" s="1"/>
  <c r="C24" i="10"/>
  <c r="C25" i="10" s="1"/>
  <c r="C26" i="10" s="1"/>
  <c r="E24" i="10"/>
  <c r="E25" i="10" s="1"/>
  <c r="E26" i="10" s="1"/>
  <c r="G24" i="10"/>
  <c r="G25" i="10" s="1"/>
  <c r="G26" i="10" s="1"/>
  <c r="I24" i="10"/>
  <c r="I25" i="10" s="1"/>
  <c r="I26" i="10" s="1"/>
  <c r="K24" i="10"/>
  <c r="K25" i="10" s="1"/>
  <c r="K26" i="10" s="1"/>
  <c r="M24" i="10"/>
  <c r="M25" i="10" s="1"/>
  <c r="M26" i="10" s="1"/>
  <c r="O24" i="10"/>
  <c r="O25" i="10" s="1"/>
  <c r="O26" i="10" s="1"/>
  <c r="Q25" i="10"/>
  <c r="Q26" i="10" s="1"/>
  <c r="S25" i="10"/>
  <c r="S26" i="10" s="1"/>
  <c r="F24" i="10"/>
  <c r="F25" i="10" s="1"/>
  <c r="F26" i="10" s="1"/>
  <c r="J24" i="10"/>
  <c r="J25" i="10" s="1"/>
  <c r="J26" i="10" s="1"/>
  <c r="N24" i="10"/>
  <c r="N25" i="10" s="1"/>
  <c r="N26" i="10" s="1"/>
  <c r="R25" i="10"/>
  <c r="R26" i="10" s="1"/>
  <c r="CZ6" i="10"/>
  <c r="DE6" i="10" s="1"/>
  <c r="CZ7" i="10"/>
  <c r="DE7" i="10" s="1"/>
  <c r="CZ8" i="10"/>
  <c r="CZ9" i="10"/>
  <c r="DA9" i="10" s="1"/>
  <c r="CZ15" i="10"/>
  <c r="DA15" i="10" s="1"/>
  <c r="CZ19" i="10"/>
  <c r="DB19" i="10" s="1"/>
  <c r="CY20" i="10"/>
  <c r="H9" i="6" s="1"/>
  <c r="CZ4" i="10"/>
  <c r="CZ11" i="10"/>
  <c r="DE11" i="10" s="1"/>
  <c r="CZ12" i="10"/>
  <c r="DA12" i="10" s="1"/>
  <c r="CZ13" i="10"/>
  <c r="DA13" i="10" s="1"/>
  <c r="CV20" i="10"/>
  <c r="E9" i="6" s="1"/>
  <c r="X20" i="4"/>
  <c r="N18" i="8" l="1"/>
  <c r="CV20" i="11"/>
  <c r="N14" i="8"/>
  <c r="DC17" i="10"/>
  <c r="DB5" i="10"/>
  <c r="DA5" i="10"/>
  <c r="DE5" i="10"/>
  <c r="DD5" i="10"/>
  <c r="DB16" i="10"/>
  <c r="DA17" i="10"/>
  <c r="DB17" i="10"/>
  <c r="DE17" i="10"/>
  <c r="DD16" i="10"/>
  <c r="DA16" i="10"/>
  <c r="DE16" i="10"/>
  <c r="DB11" i="10"/>
  <c r="DC10" i="10"/>
  <c r="U25" i="10"/>
  <c r="U26" i="10" s="1"/>
  <c r="DA10" i="10"/>
  <c r="DB7" i="10"/>
  <c r="DB10" i="10"/>
  <c r="DE10" i="10"/>
  <c r="CZ20" i="10"/>
  <c r="DD4" i="10"/>
  <c r="DC4" i="10"/>
  <c r="DC8" i="10"/>
  <c r="DD8" i="10"/>
  <c r="DE13" i="10"/>
  <c r="DE4" i="10"/>
  <c r="DB15" i="10"/>
  <c r="DE15" i="10"/>
  <c r="DC9" i="10"/>
  <c r="DD9" i="10"/>
  <c r="DB9" i="10"/>
  <c r="DE9" i="10"/>
  <c r="DD12" i="10"/>
  <c r="DC12" i="10"/>
  <c r="DD19" i="10"/>
  <c r="DC19" i="10"/>
  <c r="DD7" i="10"/>
  <c r="DC7" i="10"/>
  <c r="DE19" i="10"/>
  <c r="DB8" i="10"/>
  <c r="DB4" i="10"/>
  <c r="DE8" i="10"/>
  <c r="DA7" i="10"/>
  <c r="DA4" i="10"/>
  <c r="DC13" i="10"/>
  <c r="DD13" i="10"/>
  <c r="DD11" i="10"/>
  <c r="DC11" i="10"/>
  <c r="DC15" i="10"/>
  <c r="DD15" i="10"/>
  <c r="DD6" i="10"/>
  <c r="DC6" i="10"/>
  <c r="DA19" i="10"/>
  <c r="DB12" i="10"/>
  <c r="DE12" i="10"/>
  <c r="DA8" i="10"/>
  <c r="DA11" i="10"/>
  <c r="DB6" i="10"/>
  <c r="DB13" i="10"/>
  <c r="DA6" i="10"/>
  <c r="IA20" i="4"/>
  <c r="HZ20" i="4"/>
  <c r="HY20" i="4"/>
  <c r="GF20" i="4"/>
  <c r="GE20" i="4"/>
  <c r="GD20" i="4"/>
  <c r="EK20" i="4"/>
  <c r="EJ20" i="4"/>
  <c r="EI20" i="4"/>
  <c r="CP20" i="4"/>
  <c r="CO20" i="4"/>
  <c r="CN20" i="4"/>
  <c r="AV20" i="4"/>
  <c r="AU20" i="4"/>
  <c r="AT20" i="4"/>
  <c r="AW20" i="4"/>
  <c r="DF10" i="10" l="1"/>
  <c r="DF5" i="10"/>
  <c r="DF16" i="10"/>
  <c r="DF12" i="10"/>
  <c r="DF7" i="10"/>
  <c r="DF19" i="10"/>
  <c r="DF17" i="10"/>
  <c r="DF15" i="10"/>
  <c r="DF13" i="10"/>
  <c r="DF11" i="10"/>
  <c r="DF9" i="10"/>
  <c r="DF6" i="10"/>
  <c r="DF8" i="10"/>
  <c r="DB20" i="10"/>
  <c r="DE20" i="10"/>
  <c r="DA20" i="10"/>
  <c r="DF4" i="10"/>
  <c r="DC20" i="10"/>
  <c r="DD20" i="10"/>
  <c r="AT24" i="4"/>
  <c r="AT25" i="4" s="1"/>
  <c r="AT26" i="4" s="1"/>
  <c r="AU24" i="4"/>
  <c r="AU25" i="4" s="1"/>
  <c r="AU26" i="4" s="1"/>
  <c r="T20" i="2"/>
  <c r="DF20" i="10" l="1"/>
  <c r="HJ4" i="3"/>
  <c r="AB20" i="4"/>
  <c r="AA20" i="4"/>
  <c r="Z20" i="4"/>
  <c r="Y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AP20" i="4"/>
  <c r="AO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CL20" i="4"/>
  <c r="CM20" i="4"/>
  <c r="DT20" i="4"/>
  <c r="DS20" i="4"/>
  <c r="DR20" i="4"/>
  <c r="DQ20" i="4"/>
  <c r="DP20" i="4"/>
  <c r="DO20" i="4"/>
  <c r="DN20" i="4"/>
  <c r="DM20" i="4"/>
  <c r="DL20" i="4"/>
  <c r="DK20" i="4"/>
  <c r="DJ20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CV20" i="4"/>
  <c r="CU20" i="4"/>
  <c r="CT20" i="4"/>
  <c r="FO20" i="4"/>
  <c r="FN20" i="4"/>
  <c r="FM20" i="4"/>
  <c r="FL20" i="4"/>
  <c r="FK20" i="4"/>
  <c r="FJ20" i="4"/>
  <c r="FI20" i="4"/>
  <c r="FH20" i="4"/>
  <c r="FG20" i="4"/>
  <c r="FF20" i="4"/>
  <c r="FE20" i="4"/>
  <c r="FD20" i="4"/>
  <c r="FC20" i="4"/>
  <c r="FB20" i="4"/>
  <c r="FA20" i="4"/>
  <c r="EZ20" i="4"/>
  <c r="EY20" i="4"/>
  <c r="EX20" i="4"/>
  <c r="EW20" i="4"/>
  <c r="EV20" i="4"/>
  <c r="EU20" i="4"/>
  <c r="ET20" i="4"/>
  <c r="ES20" i="4"/>
  <c r="ER20" i="4"/>
  <c r="EQ20" i="4"/>
  <c r="EP20" i="4"/>
  <c r="EO20" i="4"/>
  <c r="HJ20" i="4"/>
  <c r="HI20" i="4"/>
  <c r="HH20" i="4"/>
  <c r="HG20" i="4"/>
  <c r="HF20" i="4"/>
  <c r="HE20" i="4"/>
  <c r="HD20" i="4"/>
  <c r="HC20" i="4"/>
  <c r="HB20" i="4"/>
  <c r="HA20" i="4"/>
  <c r="GZ20" i="4"/>
  <c r="GY20" i="4"/>
  <c r="GX20" i="4"/>
  <c r="GW20" i="4"/>
  <c r="GV20" i="4"/>
  <c r="GU20" i="4"/>
  <c r="GT20" i="4"/>
  <c r="GS20" i="4"/>
  <c r="GR20" i="4"/>
  <c r="GQ20" i="4"/>
  <c r="GP20" i="4"/>
  <c r="GO20" i="4"/>
  <c r="GN20" i="4"/>
  <c r="GM20" i="4"/>
  <c r="GL20" i="4"/>
  <c r="GK20" i="4"/>
  <c r="GJ20" i="4"/>
  <c r="GN20" i="3"/>
  <c r="GM20" i="3"/>
  <c r="GL20" i="3"/>
  <c r="GK20" i="3"/>
  <c r="GJ20" i="3"/>
  <c r="GI20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R24" i="3" l="1"/>
  <c r="R25" i="3" s="1"/>
  <c r="R26" i="3" s="1"/>
  <c r="AB24" i="3"/>
  <c r="AB25" i="3" s="1"/>
  <c r="AB26" i="3" s="1"/>
  <c r="W24" i="3"/>
  <c r="W25" i="3" s="1"/>
  <c r="W26" i="3" s="1"/>
  <c r="AA24" i="3"/>
  <c r="AA25" i="3" s="1"/>
  <c r="AA26" i="3" s="1"/>
  <c r="Z24" i="3"/>
  <c r="Z25" i="3" s="1"/>
  <c r="Z26" i="3" s="1"/>
  <c r="Y24" i="3"/>
  <c r="Y25" i="3" s="1"/>
  <c r="Y26" i="3" s="1"/>
  <c r="X24" i="3"/>
  <c r="X25" i="3" s="1"/>
  <c r="X26" i="3" s="1"/>
  <c r="V24" i="3"/>
  <c r="V25" i="3" s="1"/>
  <c r="V26" i="3" s="1"/>
  <c r="U24" i="3"/>
  <c r="U25" i="3" s="1"/>
  <c r="U26" i="3" s="1"/>
  <c r="T24" i="3"/>
  <c r="T25" i="3" s="1"/>
  <c r="T26" i="3" s="1"/>
  <c r="S24" i="3"/>
  <c r="S25" i="3" s="1"/>
  <c r="S26" i="3" s="1"/>
  <c r="M24" i="4"/>
  <c r="M25" i="4" s="1"/>
  <c r="M26" i="4" s="1"/>
  <c r="O24" i="4"/>
  <c r="O25" i="4" s="1"/>
  <c r="O26" i="4" s="1"/>
  <c r="J24" i="4"/>
  <c r="J25" i="4" s="1"/>
  <c r="J26" i="4" s="1"/>
  <c r="AB24" i="4"/>
  <c r="AB25" i="4" s="1"/>
  <c r="AB26" i="4" s="1"/>
  <c r="AA24" i="4"/>
  <c r="AA25" i="4" s="1"/>
  <c r="AA26" i="4" s="1"/>
  <c r="Z24" i="4"/>
  <c r="Z25" i="4" s="1"/>
  <c r="Z26" i="4" s="1"/>
  <c r="Y24" i="4"/>
  <c r="Y25" i="4" s="1"/>
  <c r="Y26" i="4" s="1"/>
  <c r="X24" i="4"/>
  <c r="X25" i="4" s="1"/>
  <c r="X26" i="4" s="1"/>
  <c r="W24" i="4"/>
  <c r="W25" i="4" s="1"/>
  <c r="W26" i="4" s="1"/>
  <c r="V24" i="4"/>
  <c r="V25" i="4" s="1"/>
  <c r="V26" i="4" s="1"/>
  <c r="U24" i="4"/>
  <c r="U25" i="4" s="1"/>
  <c r="U26" i="4" s="1"/>
  <c r="T24" i="4"/>
  <c r="T25" i="4" s="1"/>
  <c r="T26" i="4" s="1"/>
  <c r="S24" i="4"/>
  <c r="S25" i="4" s="1"/>
  <c r="S26" i="4" s="1"/>
  <c r="R24" i="4"/>
  <c r="R25" i="4" s="1"/>
  <c r="R26" i="4" s="1"/>
  <c r="Q24" i="4"/>
  <c r="Q25" i="4" s="1"/>
  <c r="Q26" i="4" s="1"/>
  <c r="P24" i="4"/>
  <c r="P25" i="4" s="1"/>
  <c r="P26" i="4" s="1"/>
  <c r="N24" i="4"/>
  <c r="N25" i="4" s="1"/>
  <c r="N26" i="4" s="1"/>
  <c r="L24" i="4"/>
  <c r="L25" i="4" s="1"/>
  <c r="L26" i="4" s="1"/>
  <c r="K24" i="4"/>
  <c r="K25" i="4" s="1"/>
  <c r="K26" i="4" s="1"/>
  <c r="I24" i="4"/>
  <c r="I25" i="4" s="1"/>
  <c r="I26" i="4" s="1"/>
  <c r="H24" i="4"/>
  <c r="H25" i="4" s="1"/>
  <c r="H26" i="4" s="1"/>
  <c r="G24" i="4"/>
  <c r="G25" i="4" s="1"/>
  <c r="G26" i="4" s="1"/>
  <c r="F24" i="4"/>
  <c r="F25" i="4" s="1"/>
  <c r="F26" i="4" s="1"/>
  <c r="E24" i="4"/>
  <c r="E25" i="4" s="1"/>
  <c r="E26" i="4" s="1"/>
  <c r="D24" i="4"/>
  <c r="D25" i="4" s="1"/>
  <c r="D26" i="4" s="1"/>
  <c r="HD20" i="3" l="1"/>
  <c r="HC20" i="3"/>
  <c r="HB20" i="3"/>
  <c r="HA20" i="3"/>
  <c r="GZ20" i="3"/>
  <c r="GY20" i="3"/>
  <c r="GX20" i="3"/>
  <c r="GW20" i="3"/>
  <c r="GV20" i="3"/>
  <c r="GU20" i="3"/>
  <c r="GT20" i="3"/>
  <c r="GS20" i="3"/>
  <c r="GR20" i="3"/>
  <c r="GQ20" i="3"/>
  <c r="GP20" i="3"/>
  <c r="GO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CI20" i="3"/>
  <c r="CH20" i="3"/>
  <c r="CG20" i="3"/>
  <c r="CF20" i="3"/>
  <c r="CE20" i="3"/>
  <c r="CD20" i="3"/>
  <c r="AN24" i="3" s="1"/>
  <c r="AN25" i="3" s="1"/>
  <c r="AN26" i="3" s="1"/>
  <c r="CC20" i="3"/>
  <c r="CB20" i="3"/>
  <c r="CA20" i="3"/>
  <c r="BZ20" i="3"/>
  <c r="AJ24" i="3" s="1"/>
  <c r="AJ25" i="3" s="1"/>
  <c r="AJ26" i="3" s="1"/>
  <c r="BY20" i="3"/>
  <c r="BX20" i="3"/>
  <c r="BW20" i="3"/>
  <c r="BV20" i="3"/>
  <c r="AF24" i="3" s="1"/>
  <c r="AF25" i="3" s="1"/>
  <c r="AF26" i="3" s="1"/>
  <c r="BU20" i="3"/>
  <c r="BT20" i="3"/>
  <c r="BS20" i="3"/>
  <c r="AS20" i="3"/>
  <c r="AR20" i="3"/>
  <c r="AQ20" i="3"/>
  <c r="Q20" i="3"/>
  <c r="Q24" i="3" s="1"/>
  <c r="Q25" i="3" s="1"/>
  <c r="Q26" i="3" s="1"/>
  <c r="P20" i="3"/>
  <c r="P24" i="3" s="1"/>
  <c r="P25" i="3" s="1"/>
  <c r="P26" i="3" s="1"/>
  <c r="O20" i="3"/>
  <c r="O24" i="3" s="1"/>
  <c r="O25" i="3" s="1"/>
  <c r="O26" i="3" s="1"/>
  <c r="N20" i="3"/>
  <c r="N24" i="3" s="1"/>
  <c r="N25" i="3" s="1"/>
  <c r="N26" i="3" s="1"/>
  <c r="M20" i="3"/>
  <c r="M24" i="3" s="1"/>
  <c r="M25" i="3" s="1"/>
  <c r="M26" i="3" s="1"/>
  <c r="L20" i="3"/>
  <c r="L24" i="3" s="1"/>
  <c r="L25" i="3" s="1"/>
  <c r="L26" i="3" s="1"/>
  <c r="K20" i="3"/>
  <c r="K24" i="3" s="1"/>
  <c r="K25" i="3" s="1"/>
  <c r="K26" i="3" s="1"/>
  <c r="J20" i="3"/>
  <c r="J24" i="3" s="1"/>
  <c r="J25" i="3" s="1"/>
  <c r="J26" i="3" s="1"/>
  <c r="I20" i="3"/>
  <c r="I24" i="3" s="1"/>
  <c r="I25" i="3" s="1"/>
  <c r="I26" i="3" s="1"/>
  <c r="H20" i="3"/>
  <c r="H24" i="3" s="1"/>
  <c r="H25" i="3" s="1"/>
  <c r="H26" i="3" s="1"/>
  <c r="G20" i="3"/>
  <c r="G24" i="3" s="1"/>
  <c r="G25" i="3" s="1"/>
  <c r="G26" i="3" s="1"/>
  <c r="F20" i="3"/>
  <c r="F24" i="3" s="1"/>
  <c r="F25" i="3" s="1"/>
  <c r="F26" i="3" s="1"/>
  <c r="E20" i="3"/>
  <c r="E24" i="3" s="1"/>
  <c r="E25" i="3" s="1"/>
  <c r="E26" i="3" s="1"/>
  <c r="D20" i="3"/>
  <c r="D24" i="3" s="1"/>
  <c r="D25" i="3" s="1"/>
  <c r="D26" i="3" s="1"/>
  <c r="C20" i="3"/>
  <c r="HJ19" i="3"/>
  <c r="HI19" i="3"/>
  <c r="HH19" i="3"/>
  <c r="HG19" i="3"/>
  <c r="HF19" i="3"/>
  <c r="HJ17" i="3"/>
  <c r="HI17" i="3"/>
  <c r="HH17" i="3"/>
  <c r="HG17" i="3"/>
  <c r="HF17" i="3"/>
  <c r="HJ16" i="3"/>
  <c r="HI16" i="3"/>
  <c r="HH16" i="3"/>
  <c r="HG16" i="3"/>
  <c r="HF16" i="3"/>
  <c r="HJ15" i="3"/>
  <c r="HI15" i="3"/>
  <c r="HH15" i="3"/>
  <c r="HG15" i="3"/>
  <c r="HF15" i="3"/>
  <c r="HJ13" i="3"/>
  <c r="HI13" i="3"/>
  <c r="HH13" i="3"/>
  <c r="HG13" i="3"/>
  <c r="HF13" i="3"/>
  <c r="HJ12" i="3"/>
  <c r="HI12" i="3"/>
  <c r="HH12" i="3"/>
  <c r="HG12" i="3"/>
  <c r="HF12" i="3"/>
  <c r="HJ11" i="3"/>
  <c r="HI11" i="3"/>
  <c r="HH11" i="3"/>
  <c r="HG11" i="3"/>
  <c r="HF11" i="3"/>
  <c r="HJ10" i="3"/>
  <c r="HI10" i="3"/>
  <c r="HH10" i="3"/>
  <c r="HG10" i="3"/>
  <c r="HF10" i="3"/>
  <c r="HJ9" i="3"/>
  <c r="HI9" i="3"/>
  <c r="HH9" i="3"/>
  <c r="HG9" i="3"/>
  <c r="HF9" i="3"/>
  <c r="HJ8" i="3"/>
  <c r="HI8" i="3"/>
  <c r="HH8" i="3"/>
  <c r="HG8" i="3"/>
  <c r="HF8" i="3"/>
  <c r="HJ7" i="3"/>
  <c r="HI7" i="3"/>
  <c r="HH7" i="3"/>
  <c r="HG7" i="3"/>
  <c r="HF7" i="3"/>
  <c r="HJ6" i="3"/>
  <c r="HI6" i="3"/>
  <c r="HH6" i="3"/>
  <c r="HG6" i="3"/>
  <c r="HF6" i="3"/>
  <c r="HJ5" i="3"/>
  <c r="HI5" i="3"/>
  <c r="HH5" i="3"/>
  <c r="HG5" i="3"/>
  <c r="HF5" i="3"/>
  <c r="HI4" i="3"/>
  <c r="HH4" i="3"/>
  <c r="HG4" i="3"/>
  <c r="HF4" i="3"/>
  <c r="IC20" i="4"/>
  <c r="IB20" i="4"/>
  <c r="HX20" i="4"/>
  <c r="HW20" i="4"/>
  <c r="HV20" i="4"/>
  <c r="HU20" i="4"/>
  <c r="HT20" i="4"/>
  <c r="HS20" i="4"/>
  <c r="HR20" i="4"/>
  <c r="HQ20" i="4"/>
  <c r="HP20" i="4"/>
  <c r="HO20" i="4"/>
  <c r="HN20" i="4"/>
  <c r="HM20" i="4"/>
  <c r="HL20" i="4"/>
  <c r="HK20" i="4"/>
  <c r="GI20" i="4"/>
  <c r="GH20" i="4"/>
  <c r="GG20" i="4"/>
  <c r="GC20" i="4"/>
  <c r="GB20" i="4"/>
  <c r="GA20" i="4"/>
  <c r="FZ20" i="4"/>
  <c r="FY20" i="4"/>
  <c r="FX20" i="4"/>
  <c r="FW20" i="4"/>
  <c r="FV20" i="4"/>
  <c r="FU20" i="4"/>
  <c r="FT20" i="4"/>
  <c r="FS20" i="4"/>
  <c r="FR20" i="4"/>
  <c r="FQ20" i="4"/>
  <c r="FP20" i="4"/>
  <c r="EN20" i="4"/>
  <c r="EM20" i="4"/>
  <c r="EL20" i="4"/>
  <c r="EH20" i="4"/>
  <c r="EG20" i="4"/>
  <c r="EF20" i="4"/>
  <c r="EE20" i="4"/>
  <c r="ED20" i="4"/>
  <c r="EC20" i="4"/>
  <c r="EB20" i="4"/>
  <c r="EA20" i="4"/>
  <c r="DZ20" i="4"/>
  <c r="DY20" i="4"/>
  <c r="DX20" i="4"/>
  <c r="DW20" i="4"/>
  <c r="DV20" i="4"/>
  <c r="DU20" i="4"/>
  <c r="CS20" i="4"/>
  <c r="CR20" i="4"/>
  <c r="CQ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AX20" i="4"/>
  <c r="AS20" i="4"/>
  <c r="AR20" i="4"/>
  <c r="AQ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C20" i="4"/>
  <c r="II19" i="4"/>
  <c r="IH19" i="4"/>
  <c r="IG19" i="4"/>
  <c r="IF19" i="4"/>
  <c r="IE19" i="4"/>
  <c r="II17" i="4"/>
  <c r="IH17" i="4"/>
  <c r="IG17" i="4"/>
  <c r="IF17" i="4"/>
  <c r="IE17" i="4"/>
  <c r="II16" i="4"/>
  <c r="IH16" i="4"/>
  <c r="IG16" i="4"/>
  <c r="IF16" i="4"/>
  <c r="IE16" i="4"/>
  <c r="II15" i="4"/>
  <c r="IH15" i="4"/>
  <c r="IG15" i="4"/>
  <c r="IF15" i="4"/>
  <c r="IE15" i="4"/>
  <c r="II13" i="4"/>
  <c r="IH13" i="4"/>
  <c r="IG13" i="4"/>
  <c r="IF13" i="4"/>
  <c r="IE13" i="4"/>
  <c r="II12" i="4"/>
  <c r="IH12" i="4"/>
  <c r="IG12" i="4"/>
  <c r="IF12" i="4"/>
  <c r="IE12" i="4"/>
  <c r="II11" i="4"/>
  <c r="IH11" i="4"/>
  <c r="IG11" i="4"/>
  <c r="IF11" i="4"/>
  <c r="IE11" i="4"/>
  <c r="II10" i="4"/>
  <c r="IH10" i="4"/>
  <c r="IG10" i="4"/>
  <c r="IF10" i="4"/>
  <c r="IE10" i="4"/>
  <c r="II9" i="4"/>
  <c r="IH9" i="4"/>
  <c r="IG9" i="4"/>
  <c r="IF9" i="4"/>
  <c r="IE9" i="4"/>
  <c r="II8" i="4"/>
  <c r="IH8" i="4"/>
  <c r="IG8" i="4"/>
  <c r="IF8" i="4"/>
  <c r="IE8" i="4"/>
  <c r="II7" i="4"/>
  <c r="IH7" i="4"/>
  <c r="IG7" i="4"/>
  <c r="IF7" i="4"/>
  <c r="IE7" i="4"/>
  <c r="II6" i="4"/>
  <c r="IH6" i="4"/>
  <c r="IG6" i="4"/>
  <c r="IF6" i="4"/>
  <c r="IE6" i="4"/>
  <c r="II5" i="4"/>
  <c r="IH5" i="4"/>
  <c r="IG5" i="4"/>
  <c r="IF5" i="4"/>
  <c r="IE5" i="4"/>
  <c r="II4" i="4"/>
  <c r="IH4" i="4"/>
  <c r="IG4" i="4"/>
  <c r="IF4" i="4"/>
  <c r="IE4" i="4"/>
  <c r="CI20" i="5"/>
  <c r="CH20" i="5"/>
  <c r="CG20" i="5"/>
  <c r="CF20" i="5"/>
  <c r="CE20" i="5"/>
  <c r="CD20" i="5"/>
  <c r="CC20" i="5"/>
  <c r="CB20" i="5"/>
  <c r="CA20" i="5"/>
  <c r="BZ20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A20" i="5"/>
  <c r="AZ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CO19" i="5"/>
  <c r="CN19" i="5"/>
  <c r="CM19" i="5"/>
  <c r="CL19" i="5"/>
  <c r="CK19" i="5"/>
  <c r="CO17" i="5"/>
  <c r="CN17" i="5"/>
  <c r="CM17" i="5"/>
  <c r="CL17" i="5"/>
  <c r="CK17" i="5"/>
  <c r="CO16" i="5"/>
  <c r="CN16" i="5"/>
  <c r="CM16" i="5"/>
  <c r="CL16" i="5"/>
  <c r="CK16" i="5"/>
  <c r="CO15" i="5"/>
  <c r="CN15" i="5"/>
  <c r="CM15" i="5"/>
  <c r="CL15" i="5"/>
  <c r="CK15" i="5"/>
  <c r="CO13" i="5"/>
  <c r="CN13" i="5"/>
  <c r="CM13" i="5"/>
  <c r="CL13" i="5"/>
  <c r="CK13" i="5"/>
  <c r="CO12" i="5"/>
  <c r="CN12" i="5"/>
  <c r="CM12" i="5"/>
  <c r="CL12" i="5"/>
  <c r="CK12" i="5"/>
  <c r="CO11" i="5"/>
  <c r="CN11" i="5"/>
  <c r="CM11" i="5"/>
  <c r="CL11" i="5"/>
  <c r="CK11" i="5"/>
  <c r="CO10" i="5"/>
  <c r="CN10" i="5"/>
  <c r="CM10" i="5"/>
  <c r="CL10" i="5"/>
  <c r="CK10" i="5"/>
  <c r="CO9" i="5"/>
  <c r="CN9" i="5"/>
  <c r="CM9" i="5"/>
  <c r="CL9" i="5"/>
  <c r="CK9" i="5"/>
  <c r="CO8" i="5"/>
  <c r="CN8" i="5"/>
  <c r="CM8" i="5"/>
  <c r="CL8" i="5"/>
  <c r="CK8" i="5"/>
  <c r="CO7" i="5"/>
  <c r="CN7" i="5"/>
  <c r="CM7" i="5"/>
  <c r="CL7" i="5"/>
  <c r="CK7" i="5"/>
  <c r="CO6" i="5"/>
  <c r="CN6" i="5"/>
  <c r="CM6" i="5"/>
  <c r="CL6" i="5"/>
  <c r="CK6" i="5"/>
  <c r="CO5" i="5"/>
  <c r="CN5" i="5"/>
  <c r="CM5" i="5"/>
  <c r="CL5" i="5"/>
  <c r="CK5" i="5"/>
  <c r="CO4" i="5"/>
  <c r="CN4" i="5"/>
  <c r="CM4" i="5"/>
  <c r="CL4" i="5"/>
  <c r="CK4" i="5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CO19" i="2"/>
  <c r="CN19" i="2"/>
  <c r="CM19" i="2"/>
  <c r="CL19" i="2"/>
  <c r="CK19" i="2"/>
  <c r="CO17" i="2"/>
  <c r="CN17" i="2"/>
  <c r="CM17" i="2"/>
  <c r="CL17" i="2"/>
  <c r="CK17" i="2"/>
  <c r="CO16" i="2"/>
  <c r="CN16" i="2"/>
  <c r="CM16" i="2"/>
  <c r="CL16" i="2"/>
  <c r="CK16" i="2"/>
  <c r="CO15" i="2"/>
  <c r="CN15" i="2"/>
  <c r="CM15" i="2"/>
  <c r="CL15" i="2"/>
  <c r="CK15" i="2"/>
  <c r="CO13" i="2"/>
  <c r="CN13" i="2"/>
  <c r="CM13" i="2"/>
  <c r="CL13" i="2"/>
  <c r="CK13" i="2"/>
  <c r="CO12" i="2"/>
  <c r="CN12" i="2"/>
  <c r="CM12" i="2"/>
  <c r="CL12" i="2"/>
  <c r="CK12" i="2"/>
  <c r="CO11" i="2"/>
  <c r="CN11" i="2"/>
  <c r="CM11" i="2"/>
  <c r="CL11" i="2"/>
  <c r="CK11" i="2"/>
  <c r="CO10" i="2"/>
  <c r="CN10" i="2"/>
  <c r="CM10" i="2"/>
  <c r="CL10" i="2"/>
  <c r="CK10" i="2"/>
  <c r="CO9" i="2"/>
  <c r="CN9" i="2"/>
  <c r="CM9" i="2"/>
  <c r="CL9" i="2"/>
  <c r="CK9" i="2"/>
  <c r="CO8" i="2"/>
  <c r="CN8" i="2"/>
  <c r="CM8" i="2"/>
  <c r="CL8" i="2"/>
  <c r="CK8" i="2"/>
  <c r="CO7" i="2"/>
  <c r="CN7" i="2"/>
  <c r="CM7" i="2"/>
  <c r="CL7" i="2"/>
  <c r="CK7" i="2"/>
  <c r="CO6" i="2"/>
  <c r="CN6" i="2"/>
  <c r="CM6" i="2"/>
  <c r="CL6" i="2"/>
  <c r="CK6" i="2"/>
  <c r="CO5" i="2"/>
  <c r="CN5" i="2"/>
  <c r="CM5" i="2"/>
  <c r="CL5" i="2"/>
  <c r="CK5" i="2"/>
  <c r="CO4" i="2"/>
  <c r="CN4" i="2"/>
  <c r="CM4" i="2"/>
  <c r="CL4" i="2"/>
  <c r="CK4" i="2"/>
  <c r="C24" i="2" l="1"/>
  <c r="D24" i="2"/>
  <c r="P24" i="5"/>
  <c r="P25" i="5" s="1"/>
  <c r="P26" i="5" s="1"/>
  <c r="AQ24" i="3"/>
  <c r="AQ25" i="3" s="1"/>
  <c r="AQ26" i="3" s="1"/>
  <c r="AH24" i="3"/>
  <c r="AH25" i="3" s="1"/>
  <c r="AH26" i="3" s="1"/>
  <c r="AL24" i="3"/>
  <c r="AL25" i="3" s="1"/>
  <c r="AL26" i="3" s="1"/>
  <c r="AP24" i="3"/>
  <c r="AP25" i="3" s="1"/>
  <c r="AP26" i="3" s="1"/>
  <c r="C25" i="2"/>
  <c r="C26" i="2" s="1"/>
  <c r="AR24" i="3"/>
  <c r="AR25" i="3" s="1"/>
  <c r="AR26" i="3" s="1"/>
  <c r="AI24" i="3"/>
  <c r="AI25" i="3" s="1"/>
  <c r="AI26" i="3" s="1"/>
  <c r="AK24" i="3"/>
  <c r="AK25" i="3" s="1"/>
  <c r="AK26" i="3" s="1"/>
  <c r="AM24" i="3"/>
  <c r="AM25" i="3" s="1"/>
  <c r="AM26" i="3" s="1"/>
  <c r="AO24" i="3"/>
  <c r="AO25" i="3" s="1"/>
  <c r="AO26" i="3" s="1"/>
  <c r="CP4" i="5"/>
  <c r="CU4" i="5" s="1"/>
  <c r="CO20" i="5"/>
  <c r="H10" i="6" s="1"/>
  <c r="CP17" i="5"/>
  <c r="CU17" i="5" s="1"/>
  <c r="F24" i="5"/>
  <c r="F25" i="5" s="1"/>
  <c r="F26" i="5" s="1"/>
  <c r="N24" i="5"/>
  <c r="N25" i="5" s="1"/>
  <c r="N26" i="5" s="1"/>
  <c r="R24" i="5"/>
  <c r="R25" i="5" s="1"/>
  <c r="R26" i="5" s="1"/>
  <c r="Q24" i="5"/>
  <c r="Q25" i="5" s="1"/>
  <c r="Q26" i="5" s="1"/>
  <c r="O24" i="2"/>
  <c r="O25" i="2" s="1"/>
  <c r="O26" i="2" s="1"/>
  <c r="S24" i="2"/>
  <c r="S25" i="2" s="1"/>
  <c r="S26" i="2" s="1"/>
  <c r="J24" i="2"/>
  <c r="J25" i="2" s="1"/>
  <c r="J26" i="2" s="1"/>
  <c r="R24" i="2"/>
  <c r="R25" i="2" s="1"/>
  <c r="R26" i="2" s="1"/>
  <c r="P24" i="2"/>
  <c r="P25" i="2" s="1"/>
  <c r="P26" i="2" s="1"/>
  <c r="AG24" i="3"/>
  <c r="AG25" i="3" s="1"/>
  <c r="AG26" i="3" s="1"/>
  <c r="AE24" i="3"/>
  <c r="AE25" i="3" s="1"/>
  <c r="AE26" i="3" s="1"/>
  <c r="AD24" i="3"/>
  <c r="AD25" i="3" s="1"/>
  <c r="AD26" i="3" s="1"/>
  <c r="AC24" i="3"/>
  <c r="AC25" i="3" s="1"/>
  <c r="AC26" i="3" s="1"/>
  <c r="HK7" i="3"/>
  <c r="HP7" i="3" s="1"/>
  <c r="HK16" i="3"/>
  <c r="HP16" i="3" s="1"/>
  <c r="HK13" i="3"/>
  <c r="HP13" i="3" s="1"/>
  <c r="HK12" i="3"/>
  <c r="HO12" i="3" s="1"/>
  <c r="HK5" i="3"/>
  <c r="HO5" i="3" s="1"/>
  <c r="HK15" i="3"/>
  <c r="HO15" i="3" s="1"/>
  <c r="HK6" i="3"/>
  <c r="HP6" i="3" s="1"/>
  <c r="HK19" i="3"/>
  <c r="HP19" i="3" s="1"/>
  <c r="HK17" i="3"/>
  <c r="HN17" i="3" s="1"/>
  <c r="HK10" i="3"/>
  <c r="HN10" i="3" s="1"/>
  <c r="HK9" i="3"/>
  <c r="HP9" i="3" s="1"/>
  <c r="HK8" i="3"/>
  <c r="HL8" i="3" s="1"/>
  <c r="C24" i="3"/>
  <c r="C25" i="3" s="1"/>
  <c r="C26" i="3" s="1"/>
  <c r="HK11" i="3"/>
  <c r="HP11" i="3" s="1"/>
  <c r="AW24" i="4"/>
  <c r="AW25" i="4" s="1"/>
  <c r="AW26" i="4" s="1"/>
  <c r="AV24" i="4"/>
  <c r="AV25" i="4" s="1"/>
  <c r="AV26" i="4" s="1"/>
  <c r="AS24" i="4"/>
  <c r="AS25" i="4" s="1"/>
  <c r="AS26" i="4" s="1"/>
  <c r="AQ24" i="4"/>
  <c r="AQ25" i="4" s="1"/>
  <c r="AQ26" i="4" s="1"/>
  <c r="AO24" i="4"/>
  <c r="AO25" i="4" s="1"/>
  <c r="AO26" i="4" s="1"/>
  <c r="AR24" i="4"/>
  <c r="AR25" i="4" s="1"/>
  <c r="AR26" i="4" s="1"/>
  <c r="AP24" i="4"/>
  <c r="AP25" i="4" s="1"/>
  <c r="AP26" i="4" s="1"/>
  <c r="AN24" i="4"/>
  <c r="AN25" i="4" s="1"/>
  <c r="AN26" i="4" s="1"/>
  <c r="AM24" i="4"/>
  <c r="AM25" i="4" s="1"/>
  <c r="AM26" i="4" s="1"/>
  <c r="AL24" i="4"/>
  <c r="AL25" i="4" s="1"/>
  <c r="AL26" i="4" s="1"/>
  <c r="AK24" i="4"/>
  <c r="AK25" i="4" s="1"/>
  <c r="AK26" i="4" s="1"/>
  <c r="AJ24" i="4"/>
  <c r="AJ25" i="4" s="1"/>
  <c r="AJ26" i="4" s="1"/>
  <c r="AI24" i="4"/>
  <c r="AI25" i="4" s="1"/>
  <c r="AI26" i="4" s="1"/>
  <c r="AH24" i="4"/>
  <c r="AH25" i="4" s="1"/>
  <c r="AH26" i="4" s="1"/>
  <c r="AG24" i="4"/>
  <c r="AG25" i="4" s="1"/>
  <c r="AG26" i="4" s="1"/>
  <c r="AF24" i="4"/>
  <c r="AF25" i="4" s="1"/>
  <c r="AF26" i="4" s="1"/>
  <c r="AE24" i="4"/>
  <c r="AE25" i="4" s="1"/>
  <c r="AE26" i="4" s="1"/>
  <c r="AD24" i="4"/>
  <c r="AD25" i="4" s="1"/>
  <c r="AD26" i="4" s="1"/>
  <c r="AC24" i="4"/>
  <c r="AC25" i="4" s="1"/>
  <c r="AC26" i="4" s="1"/>
  <c r="IJ9" i="4"/>
  <c r="IO9" i="4" s="1"/>
  <c r="IJ11" i="4"/>
  <c r="IO11" i="4" s="1"/>
  <c r="IG20" i="4"/>
  <c r="F8" i="6" s="1"/>
  <c r="IJ5" i="4"/>
  <c r="IM5" i="4" s="1"/>
  <c r="IJ12" i="4"/>
  <c r="IN12" i="4" s="1"/>
  <c r="IJ7" i="4"/>
  <c r="IL7" i="4" s="1"/>
  <c r="IJ10" i="4"/>
  <c r="IL10" i="4" s="1"/>
  <c r="IJ16" i="4"/>
  <c r="IO16" i="4" s="1"/>
  <c r="IJ19" i="4"/>
  <c r="IN19" i="4" s="1"/>
  <c r="IJ15" i="4"/>
  <c r="IM15" i="4" s="1"/>
  <c r="IJ17" i="4"/>
  <c r="IM17" i="4" s="1"/>
  <c r="IJ13" i="4"/>
  <c r="IO13" i="4" s="1"/>
  <c r="IJ8" i="4"/>
  <c r="IO8" i="4" s="1"/>
  <c r="IL11" i="4"/>
  <c r="IF20" i="4"/>
  <c r="E8" i="6" s="1"/>
  <c r="IE20" i="4"/>
  <c r="D8" i="6" s="1"/>
  <c r="IJ6" i="4"/>
  <c r="IK6" i="4" s="1"/>
  <c r="M24" i="5"/>
  <c r="M25" i="5" s="1"/>
  <c r="M26" i="5" s="1"/>
  <c r="CP15" i="5"/>
  <c r="CU15" i="5" s="1"/>
  <c r="L24" i="5"/>
  <c r="L25" i="5" s="1"/>
  <c r="L26" i="5" s="1"/>
  <c r="CP7" i="5"/>
  <c r="CT7" i="5" s="1"/>
  <c r="J24" i="5"/>
  <c r="J25" i="5" s="1"/>
  <c r="J26" i="5" s="1"/>
  <c r="I24" i="5"/>
  <c r="I25" i="5" s="1"/>
  <c r="I26" i="5" s="1"/>
  <c r="H24" i="5"/>
  <c r="H25" i="5" s="1"/>
  <c r="H26" i="5" s="1"/>
  <c r="CP16" i="5"/>
  <c r="CT16" i="5" s="1"/>
  <c r="CM20" i="5"/>
  <c r="F10" i="6" s="1"/>
  <c r="CP8" i="5"/>
  <c r="CU8" i="5" s="1"/>
  <c r="CP13" i="5"/>
  <c r="CT13" i="5" s="1"/>
  <c r="CP12" i="5"/>
  <c r="CU12" i="5" s="1"/>
  <c r="CP9" i="5"/>
  <c r="CQ9" i="5" s="1"/>
  <c r="CP6" i="5"/>
  <c r="CU6" i="5" s="1"/>
  <c r="E24" i="5"/>
  <c r="E25" i="5" s="1"/>
  <c r="E26" i="5" s="1"/>
  <c r="CN20" i="5"/>
  <c r="G10" i="6" s="1"/>
  <c r="CP11" i="5"/>
  <c r="CT11" i="5" s="1"/>
  <c r="D24" i="5"/>
  <c r="D25" i="5" s="1"/>
  <c r="D26" i="5" s="1"/>
  <c r="CP19" i="5"/>
  <c r="CR19" i="5" s="1"/>
  <c r="CL20" i="5"/>
  <c r="E10" i="6" s="1"/>
  <c r="CP10" i="5"/>
  <c r="CK20" i="5"/>
  <c r="D10" i="6" s="1"/>
  <c r="CP5" i="5"/>
  <c r="N24" i="2"/>
  <c r="N25" i="2" s="1"/>
  <c r="N26" i="2" s="1"/>
  <c r="L24" i="2"/>
  <c r="L25" i="2" s="1"/>
  <c r="L26" i="2" s="1"/>
  <c r="K24" i="2"/>
  <c r="K25" i="2" s="1"/>
  <c r="K26" i="2" s="1"/>
  <c r="H24" i="2"/>
  <c r="H25" i="2" s="1"/>
  <c r="H26" i="2" s="1"/>
  <c r="G24" i="2"/>
  <c r="G25" i="2" s="1"/>
  <c r="G26" i="2" s="1"/>
  <c r="F24" i="2"/>
  <c r="F25" i="2" s="1"/>
  <c r="F26" i="2" s="1"/>
  <c r="CM20" i="2"/>
  <c r="F6" i="6" s="1"/>
  <c r="CP12" i="2"/>
  <c r="CS12" i="2" s="1"/>
  <c r="CP9" i="2"/>
  <c r="CU9" i="2" s="1"/>
  <c r="CP7" i="2"/>
  <c r="CT7" i="2" s="1"/>
  <c r="CP6" i="2"/>
  <c r="CR6" i="2" s="1"/>
  <c r="D25" i="2"/>
  <c r="D26" i="2" s="1"/>
  <c r="CP19" i="2"/>
  <c r="CP17" i="2"/>
  <c r="CR17" i="2" s="1"/>
  <c r="CP16" i="2"/>
  <c r="CU16" i="2" s="1"/>
  <c r="CP15" i="2"/>
  <c r="CR15" i="2" s="1"/>
  <c r="CP13" i="2"/>
  <c r="CP11" i="2"/>
  <c r="CU11" i="2" s="1"/>
  <c r="CP10" i="2"/>
  <c r="CP8" i="2"/>
  <c r="CR8" i="2" s="1"/>
  <c r="CL20" i="2"/>
  <c r="E6" i="6" s="1"/>
  <c r="CP5" i="2"/>
  <c r="CR5" i="2" s="1"/>
  <c r="CP4" i="2"/>
  <c r="II20" i="4"/>
  <c r="H8" i="6" s="1"/>
  <c r="IH20" i="4"/>
  <c r="G8" i="6" s="1"/>
  <c r="IJ4" i="4"/>
  <c r="C24" i="4"/>
  <c r="C25" i="4" s="1"/>
  <c r="C26" i="4" s="1"/>
  <c r="HJ20" i="3"/>
  <c r="H7" i="6" s="1"/>
  <c r="HI20" i="3"/>
  <c r="G7" i="6" s="1"/>
  <c r="HH20" i="3"/>
  <c r="F7" i="6" s="1"/>
  <c r="HG20" i="3"/>
  <c r="E7" i="6" s="1"/>
  <c r="HF20" i="3"/>
  <c r="D7" i="6" s="1"/>
  <c r="HK4" i="3"/>
  <c r="HL4" i="3" s="1"/>
  <c r="CN20" i="2"/>
  <c r="G6" i="6" s="1"/>
  <c r="CK20" i="2"/>
  <c r="D6" i="6" s="1"/>
  <c r="CO20" i="2"/>
  <c r="H6" i="6" s="1"/>
  <c r="E24" i="2"/>
  <c r="E25" i="2" s="1"/>
  <c r="E26" i="2" s="1"/>
  <c r="I24" i="2"/>
  <c r="I25" i="2" s="1"/>
  <c r="I26" i="2" s="1"/>
  <c r="M24" i="2"/>
  <c r="M25" i="2" s="1"/>
  <c r="M26" i="2" s="1"/>
  <c r="Q24" i="2"/>
  <c r="Q25" i="2" s="1"/>
  <c r="Q26" i="2" s="1"/>
  <c r="C24" i="5"/>
  <c r="C25" i="5" s="1"/>
  <c r="C26" i="5" s="1"/>
  <c r="G24" i="5"/>
  <c r="G25" i="5" s="1"/>
  <c r="G26" i="5" s="1"/>
  <c r="K24" i="5"/>
  <c r="K25" i="5" s="1"/>
  <c r="K26" i="5" s="1"/>
  <c r="O24" i="5"/>
  <c r="O25" i="5" s="1"/>
  <c r="O26" i="5" s="1"/>
  <c r="S24" i="5"/>
  <c r="S25" i="5" s="1"/>
  <c r="S26" i="5" s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L5" i="1"/>
  <c r="D5" i="8" s="1"/>
  <c r="CM5" i="1"/>
  <c r="E5" i="8" s="1"/>
  <c r="CN5" i="1"/>
  <c r="F5" i="8" s="1"/>
  <c r="CO5" i="1"/>
  <c r="G5" i="8" s="1"/>
  <c r="CL6" i="1"/>
  <c r="D6" i="8" s="1"/>
  <c r="CM6" i="1"/>
  <c r="E6" i="8" s="1"/>
  <c r="CN6" i="1"/>
  <c r="F6" i="8" s="1"/>
  <c r="CO6" i="1"/>
  <c r="G6" i="8" s="1"/>
  <c r="CL7" i="1"/>
  <c r="D7" i="8" s="1"/>
  <c r="CM7" i="1"/>
  <c r="E7" i="8" s="1"/>
  <c r="CN7" i="1"/>
  <c r="F7" i="8" s="1"/>
  <c r="CO7" i="1"/>
  <c r="G7" i="8" s="1"/>
  <c r="CL8" i="1"/>
  <c r="D8" i="8" s="1"/>
  <c r="CM8" i="1"/>
  <c r="E8" i="8" s="1"/>
  <c r="CN8" i="1"/>
  <c r="F8" i="8" s="1"/>
  <c r="CO8" i="1"/>
  <c r="G8" i="8" s="1"/>
  <c r="CL9" i="1"/>
  <c r="D9" i="8" s="1"/>
  <c r="CM9" i="1"/>
  <c r="E9" i="8" s="1"/>
  <c r="CN9" i="1"/>
  <c r="F9" i="8" s="1"/>
  <c r="CO9" i="1"/>
  <c r="G9" i="8" s="1"/>
  <c r="CL10" i="1"/>
  <c r="D10" i="8" s="1"/>
  <c r="CM10" i="1"/>
  <c r="E10" i="8" s="1"/>
  <c r="CN10" i="1"/>
  <c r="F10" i="8" s="1"/>
  <c r="CO10" i="1"/>
  <c r="G10" i="8" s="1"/>
  <c r="CL11" i="1"/>
  <c r="D11" i="8" s="1"/>
  <c r="CM11" i="1"/>
  <c r="E11" i="8" s="1"/>
  <c r="CN11" i="1"/>
  <c r="F11" i="8" s="1"/>
  <c r="CO11" i="1"/>
  <c r="G11" i="8" s="1"/>
  <c r="CL12" i="1"/>
  <c r="D12" i="8" s="1"/>
  <c r="CM12" i="1"/>
  <c r="E12" i="8" s="1"/>
  <c r="CN12" i="1"/>
  <c r="F12" i="8" s="1"/>
  <c r="CO12" i="1"/>
  <c r="G12" i="8" s="1"/>
  <c r="CL13" i="1"/>
  <c r="D13" i="8" s="1"/>
  <c r="CM13" i="1"/>
  <c r="E13" i="8" s="1"/>
  <c r="CN13" i="1"/>
  <c r="F13" i="8" s="1"/>
  <c r="CO13" i="1"/>
  <c r="G13" i="8" s="1"/>
  <c r="CL15" i="1"/>
  <c r="D15" i="8" s="1"/>
  <c r="CM15" i="1"/>
  <c r="E15" i="8" s="1"/>
  <c r="CN15" i="1"/>
  <c r="F15" i="8" s="1"/>
  <c r="CO15" i="1"/>
  <c r="G15" i="8" s="1"/>
  <c r="CL16" i="1"/>
  <c r="D16" i="8" s="1"/>
  <c r="CM16" i="1"/>
  <c r="E16" i="8" s="1"/>
  <c r="CN16" i="1"/>
  <c r="F16" i="8" s="1"/>
  <c r="CO16" i="1"/>
  <c r="G16" i="8" s="1"/>
  <c r="CL17" i="1"/>
  <c r="D17" i="8" s="1"/>
  <c r="CM17" i="1"/>
  <c r="E17" i="8" s="1"/>
  <c r="CN17" i="1"/>
  <c r="F17" i="8" s="1"/>
  <c r="CO17" i="1"/>
  <c r="G17" i="8" s="1"/>
  <c r="CL19" i="1"/>
  <c r="D19" i="8" s="1"/>
  <c r="CM19" i="1"/>
  <c r="E19" i="8" s="1"/>
  <c r="CN19" i="1"/>
  <c r="F19" i="8" s="1"/>
  <c r="CO19" i="1"/>
  <c r="G19" i="8" s="1"/>
  <c r="CO4" i="1"/>
  <c r="G4" i="8" s="1"/>
  <c r="CN4" i="1"/>
  <c r="F4" i="8" s="1"/>
  <c r="CM4" i="1"/>
  <c r="E4" i="8" s="1"/>
  <c r="CL4" i="1"/>
  <c r="D4" i="8" s="1"/>
  <c r="CK5" i="1"/>
  <c r="C5" i="8" s="1"/>
  <c r="CK6" i="1"/>
  <c r="C6" i="8" s="1"/>
  <c r="CK7" i="1"/>
  <c r="C7" i="8" s="1"/>
  <c r="CK8" i="1"/>
  <c r="C8" i="8" s="1"/>
  <c r="CK9" i="1"/>
  <c r="C9" i="8" s="1"/>
  <c r="CK10" i="1"/>
  <c r="C10" i="8" s="1"/>
  <c r="CK11" i="1"/>
  <c r="C11" i="8" s="1"/>
  <c r="CK12" i="1"/>
  <c r="C12" i="8" s="1"/>
  <c r="CK13" i="1"/>
  <c r="C13" i="8" s="1"/>
  <c r="CK15" i="1"/>
  <c r="C15" i="8" s="1"/>
  <c r="CK16" i="1"/>
  <c r="C16" i="8" s="1"/>
  <c r="CK17" i="1"/>
  <c r="C17" i="8" s="1"/>
  <c r="CK19" i="1"/>
  <c r="C19" i="8" s="1"/>
  <c r="CK4" i="1"/>
  <c r="C4" i="8" s="1"/>
  <c r="C20" i="1"/>
  <c r="C24" i="1" l="1"/>
  <c r="CR4" i="5"/>
  <c r="CQ4" i="5"/>
  <c r="IK5" i="4"/>
  <c r="CS17" i="5"/>
  <c r="CS4" i="5"/>
  <c r="CT4" i="5"/>
  <c r="CR17" i="5"/>
  <c r="CQ8" i="5"/>
  <c r="CT8" i="5"/>
  <c r="CQ17" i="5"/>
  <c r="CT15" i="5"/>
  <c r="CS15" i="5"/>
  <c r="CT17" i="5"/>
  <c r="HO6" i="3"/>
  <c r="HN13" i="3"/>
  <c r="HM13" i="3"/>
  <c r="C25" i="1"/>
  <c r="C26" i="1" s="1"/>
  <c r="HO19" i="3"/>
  <c r="HN8" i="3"/>
  <c r="HM17" i="3"/>
  <c r="HN16" i="3"/>
  <c r="HM16" i="3"/>
  <c r="HM12" i="3"/>
  <c r="HL17" i="3"/>
  <c r="HM19" i="3"/>
  <c r="HP17" i="3"/>
  <c r="HO17" i="3"/>
  <c r="HL12" i="3"/>
  <c r="HL10" i="3"/>
  <c r="HM6" i="3"/>
  <c r="HL13" i="3"/>
  <c r="HL11" i="3"/>
  <c r="HM15" i="3"/>
  <c r="HP8" i="3"/>
  <c r="HL5" i="3"/>
  <c r="HO10" i="3"/>
  <c r="HP10" i="3"/>
  <c r="HL6" i="3"/>
  <c r="HO13" i="3"/>
  <c r="HO16" i="3"/>
  <c r="HL15" i="3"/>
  <c r="HN6" i="3"/>
  <c r="HQ6" i="3" s="1"/>
  <c r="HN9" i="3"/>
  <c r="HL7" i="3"/>
  <c r="HO7" i="3"/>
  <c r="HN7" i="3"/>
  <c r="HM7" i="3"/>
  <c r="HP5" i="3"/>
  <c r="HL16" i="3"/>
  <c r="HN12" i="3"/>
  <c r="HP12" i="3"/>
  <c r="HM9" i="3"/>
  <c r="HO8" i="3"/>
  <c r="HM5" i="3"/>
  <c r="HN5" i="3"/>
  <c r="HN19" i="3"/>
  <c r="HO9" i="3"/>
  <c r="HL9" i="3"/>
  <c r="HM8" i="3"/>
  <c r="HN15" i="3"/>
  <c r="HP15" i="3"/>
  <c r="HN11" i="3"/>
  <c r="HL19" i="3"/>
  <c r="HM10" i="3"/>
  <c r="HO11" i="3"/>
  <c r="HM11" i="3"/>
  <c r="IK9" i="4"/>
  <c r="IN9" i="4"/>
  <c r="IM9" i="4"/>
  <c r="IL9" i="4"/>
  <c r="IO5" i="4"/>
  <c r="IO7" i="4"/>
  <c r="IN5" i="4"/>
  <c r="IN11" i="4"/>
  <c r="IK11" i="4"/>
  <c r="IM11" i="4"/>
  <c r="IL5" i="4"/>
  <c r="IK17" i="4"/>
  <c r="IL16" i="4"/>
  <c r="IM13" i="4"/>
  <c r="IK12" i="4"/>
  <c r="IO12" i="4"/>
  <c r="IL12" i="4"/>
  <c r="IM12" i="4"/>
  <c r="IM19" i="4"/>
  <c r="IK7" i="4"/>
  <c r="IN7" i="4"/>
  <c r="IK16" i="4"/>
  <c r="IM16" i="4"/>
  <c r="IM7" i="4"/>
  <c r="IL19" i="4"/>
  <c r="IO10" i="4"/>
  <c r="IM8" i="4"/>
  <c r="IL17" i="4"/>
  <c r="IO17" i="4"/>
  <c r="IK15" i="4"/>
  <c r="IK10" i="4"/>
  <c r="IN10" i="4"/>
  <c r="IN8" i="4"/>
  <c r="IN13" i="4"/>
  <c r="IN16" i="4"/>
  <c r="IL15" i="4"/>
  <c r="IO15" i="4"/>
  <c r="IM10" i="4"/>
  <c r="IL8" i="4"/>
  <c r="IK8" i="4"/>
  <c r="IK19" i="4"/>
  <c r="IO19" i="4"/>
  <c r="IN17" i="4"/>
  <c r="IN15" i="4"/>
  <c r="IJ20" i="4"/>
  <c r="IL13" i="4"/>
  <c r="IK13" i="4"/>
  <c r="IN6" i="4"/>
  <c r="IL6" i="4"/>
  <c r="IO6" i="4"/>
  <c r="IM6" i="4"/>
  <c r="CR15" i="5"/>
  <c r="CQ15" i="5"/>
  <c r="CR7" i="5"/>
  <c r="CS8" i="5"/>
  <c r="CS16" i="5"/>
  <c r="CQ13" i="5"/>
  <c r="CS13" i="5"/>
  <c r="CS7" i="5"/>
  <c r="CU7" i="5"/>
  <c r="CQ7" i="5"/>
  <c r="CU13" i="5"/>
  <c r="CR13" i="5"/>
  <c r="CU16" i="5"/>
  <c r="CR12" i="5"/>
  <c r="CQ12" i="5"/>
  <c r="CS11" i="5"/>
  <c r="CT12" i="5"/>
  <c r="CS12" i="5"/>
  <c r="CS9" i="5"/>
  <c r="CT9" i="5"/>
  <c r="CR8" i="5"/>
  <c r="CS6" i="5"/>
  <c r="CR16" i="5"/>
  <c r="CQ16" i="5"/>
  <c r="CR6" i="5"/>
  <c r="CT6" i="5"/>
  <c r="CU9" i="5"/>
  <c r="CR9" i="5"/>
  <c r="CQ11" i="5"/>
  <c r="CQ6" i="5"/>
  <c r="CR11" i="5"/>
  <c r="CU11" i="5"/>
  <c r="CT19" i="5"/>
  <c r="CU19" i="5"/>
  <c r="CS19" i="5"/>
  <c r="CQ19" i="5"/>
  <c r="CU10" i="5"/>
  <c r="CS10" i="5"/>
  <c r="CT10" i="5"/>
  <c r="CR10" i="5"/>
  <c r="CQ10" i="5"/>
  <c r="CU5" i="5"/>
  <c r="CS5" i="5"/>
  <c r="CT5" i="5"/>
  <c r="CR5" i="5"/>
  <c r="CP20" i="5"/>
  <c r="CQ5" i="5"/>
  <c r="CS11" i="2"/>
  <c r="CQ9" i="2"/>
  <c r="CT9" i="2"/>
  <c r="CQ7" i="2"/>
  <c r="CQ16" i="2"/>
  <c r="CQ12" i="2"/>
  <c r="CR12" i="2"/>
  <c r="CU12" i="2"/>
  <c r="CS9" i="2"/>
  <c r="CR9" i="2"/>
  <c r="CS16" i="2"/>
  <c r="CT12" i="2"/>
  <c r="CQ11" i="2"/>
  <c r="CT11" i="2"/>
  <c r="CR11" i="2"/>
  <c r="CU7" i="2"/>
  <c r="CR7" i="2"/>
  <c r="CS7" i="2"/>
  <c r="CT6" i="2"/>
  <c r="CU6" i="2"/>
  <c r="CQ6" i="2"/>
  <c r="CS6" i="2"/>
  <c r="CT19" i="2"/>
  <c r="CU19" i="2"/>
  <c r="CS19" i="2"/>
  <c r="CQ19" i="2"/>
  <c r="CR19" i="2"/>
  <c r="CT17" i="2"/>
  <c r="CU17" i="2"/>
  <c r="CS17" i="2"/>
  <c r="CQ17" i="2"/>
  <c r="CT16" i="2"/>
  <c r="CR16" i="2"/>
  <c r="CT15" i="2"/>
  <c r="CU15" i="2"/>
  <c r="CS15" i="2"/>
  <c r="CQ15" i="2"/>
  <c r="CT13" i="2"/>
  <c r="CU13" i="2"/>
  <c r="CS13" i="2"/>
  <c r="CQ13" i="2"/>
  <c r="CR13" i="2"/>
  <c r="CU10" i="2"/>
  <c r="CS10" i="2"/>
  <c r="CQ10" i="2"/>
  <c r="CT10" i="2"/>
  <c r="CR10" i="2"/>
  <c r="CU8" i="2"/>
  <c r="CS8" i="2"/>
  <c r="CQ8" i="2"/>
  <c r="CT8" i="2"/>
  <c r="CT5" i="2"/>
  <c r="CU5" i="2"/>
  <c r="CS5" i="2"/>
  <c r="CQ5" i="2"/>
  <c r="CP20" i="2"/>
  <c r="CU4" i="2"/>
  <c r="CS4" i="2"/>
  <c r="CQ4" i="2"/>
  <c r="CT4" i="2"/>
  <c r="CR4" i="2"/>
  <c r="H19" i="8"/>
  <c r="H17" i="8"/>
  <c r="H16" i="8"/>
  <c r="H15" i="8"/>
  <c r="H13" i="8"/>
  <c r="H12" i="8"/>
  <c r="H11" i="8"/>
  <c r="I11" i="8" s="1"/>
  <c r="H10" i="8"/>
  <c r="I10" i="8" s="1"/>
  <c r="H9" i="8"/>
  <c r="I9" i="8" s="1"/>
  <c r="H8" i="8"/>
  <c r="H7" i="8"/>
  <c r="H6" i="8"/>
  <c r="H5" i="8"/>
  <c r="I5" i="8" s="1"/>
  <c r="IL4" i="4"/>
  <c r="IN4" i="4"/>
  <c r="IO4" i="4"/>
  <c r="IM4" i="4"/>
  <c r="IK4" i="4"/>
  <c r="H4" i="8"/>
  <c r="J4" i="8" s="1"/>
  <c r="D4" i="7" s="1"/>
  <c r="HK20" i="3"/>
  <c r="HM4" i="3"/>
  <c r="HP4" i="3"/>
  <c r="HN4" i="3"/>
  <c r="HO4" i="3"/>
  <c r="CP19" i="1"/>
  <c r="CP17" i="1"/>
  <c r="CP16" i="1"/>
  <c r="CQ16" i="1" s="1"/>
  <c r="CP15" i="1"/>
  <c r="CQ15" i="1" s="1"/>
  <c r="CP13" i="1"/>
  <c r="CP12" i="1"/>
  <c r="CS12" i="1" s="1"/>
  <c r="CP11" i="1"/>
  <c r="CQ11" i="1" s="1"/>
  <c r="CP10" i="1"/>
  <c r="CQ10" i="1" s="1"/>
  <c r="CP9" i="1"/>
  <c r="CP8" i="1"/>
  <c r="CP7" i="1"/>
  <c r="CR7" i="1" s="1"/>
  <c r="CP6" i="1"/>
  <c r="CP5" i="1"/>
  <c r="R24" i="1"/>
  <c r="R25" i="1" s="1"/>
  <c r="R26" i="1" s="1"/>
  <c r="Q24" i="1"/>
  <c r="Q25" i="1" s="1"/>
  <c r="Q26" i="1" s="1"/>
  <c r="S24" i="1"/>
  <c r="S25" i="1" s="1"/>
  <c r="S26" i="1" s="1"/>
  <c r="P24" i="1"/>
  <c r="P25" i="1" s="1"/>
  <c r="P26" i="1" s="1"/>
  <c r="H24" i="1"/>
  <c r="H25" i="1" s="1"/>
  <c r="H26" i="1" s="1"/>
  <c r="D24" i="1"/>
  <c r="D25" i="1" s="1"/>
  <c r="D26" i="1" s="1"/>
  <c r="L24" i="1"/>
  <c r="L25" i="1" s="1"/>
  <c r="L26" i="1" s="1"/>
  <c r="CP4" i="1"/>
  <c r="CK20" i="1"/>
  <c r="D5" i="6" s="1"/>
  <c r="O24" i="1"/>
  <c r="O25" i="1" s="1"/>
  <c r="O26" i="1" s="1"/>
  <c r="K24" i="1"/>
  <c r="K25" i="1" s="1"/>
  <c r="K26" i="1" s="1"/>
  <c r="G24" i="1"/>
  <c r="G25" i="1" s="1"/>
  <c r="G26" i="1" s="1"/>
  <c r="N24" i="1"/>
  <c r="N25" i="1" s="1"/>
  <c r="N26" i="1" s="1"/>
  <c r="J24" i="1"/>
  <c r="J25" i="1" s="1"/>
  <c r="J26" i="1" s="1"/>
  <c r="F24" i="1"/>
  <c r="F25" i="1" s="1"/>
  <c r="F26" i="1" s="1"/>
  <c r="M24" i="1"/>
  <c r="M25" i="1" s="1"/>
  <c r="M26" i="1" s="1"/>
  <c r="I24" i="1"/>
  <c r="I25" i="1" s="1"/>
  <c r="I26" i="1" s="1"/>
  <c r="E24" i="1"/>
  <c r="E25" i="1" s="1"/>
  <c r="E26" i="1" s="1"/>
  <c r="CN20" i="1"/>
  <c r="G5" i="6" s="1"/>
  <c r="CL20" i="1"/>
  <c r="E5" i="6" s="1"/>
  <c r="CO20" i="1"/>
  <c r="H5" i="6" s="1"/>
  <c r="H12" i="6" s="1"/>
  <c r="CM20" i="1"/>
  <c r="F5" i="6" s="1"/>
  <c r="IP5" i="4" l="1"/>
  <c r="L17" i="8"/>
  <c r="F17" i="7" s="1"/>
  <c r="I17" i="8"/>
  <c r="K17" i="8"/>
  <c r="E17" i="7" s="1"/>
  <c r="J17" i="8"/>
  <c r="D17" i="7" s="1"/>
  <c r="M17" i="8"/>
  <c r="G17" i="7" s="1"/>
  <c r="M16" i="8"/>
  <c r="G16" i="7" s="1"/>
  <c r="I16" i="8"/>
  <c r="C16" i="7" s="1"/>
  <c r="L16" i="8"/>
  <c r="F16" i="7" s="1"/>
  <c r="K16" i="8"/>
  <c r="J16" i="8"/>
  <c r="D16" i="7" s="1"/>
  <c r="L19" i="8"/>
  <c r="F19" i="7" s="1"/>
  <c r="J19" i="8"/>
  <c r="D19" i="7" s="1"/>
  <c r="K19" i="8"/>
  <c r="E19" i="7" s="1"/>
  <c r="I19" i="8"/>
  <c r="M19" i="8"/>
  <c r="G19" i="7" s="1"/>
  <c r="K15" i="8"/>
  <c r="E15" i="7" s="1"/>
  <c r="L15" i="8"/>
  <c r="F15" i="7" s="1"/>
  <c r="J15" i="8"/>
  <c r="D15" i="7" s="1"/>
  <c r="M15" i="8"/>
  <c r="G15" i="7" s="1"/>
  <c r="I15" i="8"/>
  <c r="CV4" i="5"/>
  <c r="CV17" i="5"/>
  <c r="HQ8" i="3"/>
  <c r="HQ17" i="3"/>
  <c r="HQ13" i="3"/>
  <c r="HQ10" i="3"/>
  <c r="HQ16" i="3"/>
  <c r="HQ12" i="3"/>
  <c r="HQ5" i="3"/>
  <c r="HQ19" i="3"/>
  <c r="HQ7" i="3"/>
  <c r="HL20" i="3"/>
  <c r="HP20" i="3"/>
  <c r="HQ15" i="3"/>
  <c r="HQ9" i="3"/>
  <c r="HO20" i="3"/>
  <c r="HQ11" i="3"/>
  <c r="HN20" i="3"/>
  <c r="HM20" i="3"/>
  <c r="HQ4" i="3"/>
  <c r="IP9" i="4"/>
  <c r="IP11" i="4"/>
  <c r="IP19" i="4"/>
  <c r="IP7" i="4"/>
  <c r="IP12" i="4"/>
  <c r="IP15" i="4"/>
  <c r="IP16" i="4"/>
  <c r="IP8" i="4"/>
  <c r="IP17" i="4"/>
  <c r="IP10" i="4"/>
  <c r="IN20" i="4"/>
  <c r="IP13" i="4"/>
  <c r="IL20" i="4"/>
  <c r="IO20" i="4"/>
  <c r="IP6" i="4"/>
  <c r="IM20" i="4"/>
  <c r="CV12" i="5"/>
  <c r="CV15" i="5"/>
  <c r="CV7" i="5"/>
  <c r="CV13" i="5"/>
  <c r="CV8" i="5"/>
  <c r="CV16" i="5"/>
  <c r="CV9" i="5"/>
  <c r="CV6" i="5"/>
  <c r="CV11" i="5"/>
  <c r="CT20" i="5"/>
  <c r="CV19" i="5"/>
  <c r="CS20" i="5"/>
  <c r="CV10" i="5"/>
  <c r="CR20" i="5"/>
  <c r="CU20" i="5"/>
  <c r="CV5" i="5"/>
  <c r="CQ20" i="5"/>
  <c r="CV7" i="2"/>
  <c r="CV9" i="2"/>
  <c r="CV12" i="2"/>
  <c r="CV19" i="2"/>
  <c r="CV16" i="2"/>
  <c r="CV15" i="2"/>
  <c r="CV13" i="2"/>
  <c r="CV11" i="2"/>
  <c r="CS20" i="2"/>
  <c r="CV6" i="2"/>
  <c r="CV17" i="2"/>
  <c r="CR20" i="2"/>
  <c r="CT20" i="2"/>
  <c r="CU20" i="2"/>
  <c r="CV10" i="2"/>
  <c r="CV8" i="2"/>
  <c r="CV5" i="2"/>
  <c r="CV4" i="2"/>
  <c r="CQ20" i="2"/>
  <c r="K13" i="8"/>
  <c r="E13" i="7" s="1"/>
  <c r="J13" i="8"/>
  <c r="D13" i="7" s="1"/>
  <c r="M13" i="8"/>
  <c r="G13" i="7" s="1"/>
  <c r="L13" i="8"/>
  <c r="F13" i="7" s="1"/>
  <c r="I13" i="8"/>
  <c r="K12" i="8"/>
  <c r="E12" i="7" s="1"/>
  <c r="L12" i="8"/>
  <c r="F12" i="7" s="1"/>
  <c r="I12" i="8"/>
  <c r="M12" i="8"/>
  <c r="G12" i="7" s="1"/>
  <c r="J12" i="8"/>
  <c r="D12" i="7" s="1"/>
  <c r="C11" i="7"/>
  <c r="K11" i="8"/>
  <c r="E11" i="7" s="1"/>
  <c r="J11" i="8"/>
  <c r="D11" i="7" s="1"/>
  <c r="M11" i="8"/>
  <c r="G11" i="7" s="1"/>
  <c r="L11" i="8"/>
  <c r="F11" i="7" s="1"/>
  <c r="C10" i="7"/>
  <c r="K10" i="8"/>
  <c r="E10" i="7" s="1"/>
  <c r="J10" i="8"/>
  <c r="D10" i="7" s="1"/>
  <c r="M10" i="8"/>
  <c r="G10" i="7" s="1"/>
  <c r="L10" i="8"/>
  <c r="F10" i="7" s="1"/>
  <c r="C9" i="7"/>
  <c r="K9" i="8"/>
  <c r="E9" i="7" s="1"/>
  <c r="J9" i="8"/>
  <c r="D9" i="7" s="1"/>
  <c r="L9" i="8"/>
  <c r="F9" i="7" s="1"/>
  <c r="M9" i="8"/>
  <c r="G9" i="7" s="1"/>
  <c r="K8" i="8"/>
  <c r="E8" i="7" s="1"/>
  <c r="J8" i="8"/>
  <c r="D8" i="7" s="1"/>
  <c r="L8" i="8"/>
  <c r="F8" i="7" s="1"/>
  <c r="M8" i="8"/>
  <c r="G8" i="7" s="1"/>
  <c r="I8" i="8"/>
  <c r="K7" i="8"/>
  <c r="E7" i="7" s="1"/>
  <c r="J7" i="8"/>
  <c r="D7" i="7" s="1"/>
  <c r="M7" i="8"/>
  <c r="G7" i="7" s="1"/>
  <c r="L7" i="8"/>
  <c r="F7" i="7" s="1"/>
  <c r="I7" i="8"/>
  <c r="K6" i="8"/>
  <c r="E6" i="7" s="1"/>
  <c r="L6" i="8"/>
  <c r="F6" i="7" s="1"/>
  <c r="J6" i="8"/>
  <c r="D6" i="7" s="1"/>
  <c r="M6" i="8"/>
  <c r="G6" i="7" s="1"/>
  <c r="I6" i="8"/>
  <c r="C5" i="7"/>
  <c r="K5" i="8"/>
  <c r="E5" i="7" s="1"/>
  <c r="J5" i="8"/>
  <c r="D5" i="7" s="1"/>
  <c r="M5" i="8"/>
  <c r="G5" i="7" s="1"/>
  <c r="L5" i="8"/>
  <c r="F5" i="7" s="1"/>
  <c r="K4" i="8"/>
  <c r="E4" i="7" s="1"/>
  <c r="I4" i="8"/>
  <c r="C4" i="7" s="1"/>
  <c r="M4" i="8"/>
  <c r="G4" i="7" s="1"/>
  <c r="IP4" i="4"/>
  <c r="IK20" i="4"/>
  <c r="L4" i="8"/>
  <c r="F4" i="7" s="1"/>
  <c r="CU19" i="1"/>
  <c r="CS19" i="1"/>
  <c r="CR19" i="1"/>
  <c r="CT19" i="1"/>
  <c r="CQ19" i="1"/>
  <c r="CT17" i="1"/>
  <c r="CU17" i="1"/>
  <c r="CS17" i="1"/>
  <c r="CR17" i="1"/>
  <c r="CQ17" i="1"/>
  <c r="CS16" i="1"/>
  <c r="CT16" i="1"/>
  <c r="CR16" i="1"/>
  <c r="CU16" i="1"/>
  <c r="CR15" i="1"/>
  <c r="CU15" i="1"/>
  <c r="CS15" i="1"/>
  <c r="CT15" i="1"/>
  <c r="CU13" i="1"/>
  <c r="CS13" i="1"/>
  <c r="CR13" i="1"/>
  <c r="CT13" i="1"/>
  <c r="CQ13" i="1"/>
  <c r="CT12" i="1"/>
  <c r="CQ12" i="1"/>
  <c r="CU12" i="1"/>
  <c r="CR12" i="1"/>
  <c r="CS11" i="1"/>
  <c r="CT11" i="1"/>
  <c r="CU11" i="1"/>
  <c r="CR11" i="1"/>
  <c r="CR10" i="1"/>
  <c r="CU10" i="1"/>
  <c r="CS10" i="1"/>
  <c r="CT10" i="1"/>
  <c r="CU9" i="1"/>
  <c r="CS9" i="1"/>
  <c r="CT9" i="1"/>
  <c r="CR9" i="1"/>
  <c r="CQ9" i="1"/>
  <c r="CT8" i="1"/>
  <c r="CU8" i="1"/>
  <c r="CR8" i="1"/>
  <c r="CS8" i="1"/>
  <c r="CQ8" i="1"/>
  <c r="CS7" i="1"/>
  <c r="CT7" i="1"/>
  <c r="CQ7" i="1"/>
  <c r="CU7" i="1"/>
  <c r="CP20" i="1"/>
  <c r="CR6" i="1"/>
  <c r="CU6" i="1"/>
  <c r="CS6" i="1"/>
  <c r="CT6" i="1"/>
  <c r="CQ6" i="1"/>
  <c r="CU5" i="1"/>
  <c r="CS5" i="1"/>
  <c r="CR5" i="1"/>
  <c r="CT5" i="1"/>
  <c r="CQ5" i="1"/>
  <c r="CR4" i="1"/>
  <c r="CQ4" i="1"/>
  <c r="CU4" i="1"/>
  <c r="CT4" i="1"/>
  <c r="CS4" i="1"/>
  <c r="G12" i="6"/>
  <c r="E12" i="6"/>
  <c r="D12" i="6"/>
  <c r="F12" i="6"/>
  <c r="C17" i="7" l="1"/>
  <c r="N17" i="8"/>
  <c r="N15" i="8"/>
  <c r="C15" i="7"/>
  <c r="C19" i="7"/>
  <c r="N19" i="8"/>
  <c r="N16" i="8"/>
  <c r="E16" i="7"/>
  <c r="E20" i="7" s="1"/>
  <c r="D5" i="9" s="1"/>
  <c r="HQ20" i="3"/>
  <c r="IP20" i="4"/>
  <c r="CV20" i="5"/>
  <c r="CV20" i="2"/>
  <c r="C13" i="7"/>
  <c r="N13" i="8"/>
  <c r="C12" i="7"/>
  <c r="N12" i="8"/>
  <c r="N11" i="8"/>
  <c r="N10" i="8"/>
  <c r="N9" i="8"/>
  <c r="C8" i="7"/>
  <c r="N8" i="8"/>
  <c r="F20" i="7"/>
  <c r="D20" i="7"/>
  <c r="C5" i="9" s="1"/>
  <c r="C7" i="7"/>
  <c r="N7" i="8"/>
  <c r="G20" i="7"/>
  <c r="C6" i="7"/>
  <c r="N6" i="8"/>
  <c r="N5" i="8"/>
  <c r="N4" i="8"/>
  <c r="CV19" i="1"/>
  <c r="CV17" i="1"/>
  <c r="CV16" i="1"/>
  <c r="CV15" i="1"/>
  <c r="CV13" i="1"/>
  <c r="CV12" i="1"/>
  <c r="CV11" i="1"/>
  <c r="CV10" i="1"/>
  <c r="CV9" i="1"/>
  <c r="CV8" i="1"/>
  <c r="CV7" i="1"/>
  <c r="CV6" i="1"/>
  <c r="CV5" i="1"/>
  <c r="CR20" i="1"/>
  <c r="CQ20" i="1"/>
  <c r="CU20" i="1"/>
  <c r="CS20" i="1"/>
  <c r="CT20" i="1"/>
  <c r="CV4" i="1"/>
  <c r="E13" i="6"/>
  <c r="G13" i="6"/>
  <c r="F13" i="6"/>
  <c r="D13" i="6"/>
  <c r="H13" i="6"/>
  <c r="C20" i="7" l="1"/>
  <c r="B5" i="9" s="1"/>
  <c r="CV20" i="1"/>
</calcChain>
</file>

<file path=xl/sharedStrings.xml><?xml version="1.0" encoding="utf-8"?>
<sst xmlns="http://schemas.openxmlformats.org/spreadsheetml/2006/main" count="1957" uniqueCount="67">
  <si>
    <t>Concepto</t>
  </si>
  <si>
    <t>Excelente</t>
  </si>
  <si>
    <t>Bueno</t>
  </si>
  <si>
    <t>Malo</t>
  </si>
  <si>
    <t>Pésimo</t>
  </si>
  <si>
    <t>No</t>
  </si>
  <si>
    <t>NUESTRO EDIFICIO</t>
  </si>
  <si>
    <t>Total Edificio</t>
  </si>
  <si>
    <t>Regular</t>
  </si>
  <si>
    <t>Despacho</t>
  </si>
  <si>
    <t>C. Admon</t>
  </si>
  <si>
    <t>SOPyPS</t>
  </si>
  <si>
    <t>CGAJ</t>
  </si>
  <si>
    <t>Área</t>
  </si>
  <si>
    <t>Total</t>
  </si>
  <si>
    <t>Porcentaje</t>
  </si>
  <si>
    <t>Comunicación (Con su jefe y el resto del personal)</t>
  </si>
  <si>
    <t>Misión, Versión, Valores, Política y Objetivos de Calidad (Comunicados y entendidos).</t>
  </si>
  <si>
    <t>Información veraz, oportuna y sufciente sobre la dependencia y lo que ocurre en ella.</t>
  </si>
  <si>
    <t>Dirección y supervisión por parte de su jefe (De actividades, objetivos y metas).</t>
  </si>
  <si>
    <t>Ambiente de trabajo (Cordialidad y camaradería entre compañeros).</t>
  </si>
  <si>
    <t>Participación (Toma de decisiones y Trabajo en equipo y/o multidepartamental).</t>
  </si>
  <si>
    <t>Condiciones físicas de trabajo (ventilación, iluminación, espacio suficiente).</t>
  </si>
  <si>
    <t>Condiciones de áreas comunes (Tales como baños y espacio para tomar alimentos).</t>
  </si>
  <si>
    <t>Seguridad e higiene en el trabajo</t>
  </si>
  <si>
    <t>Formación y desarrollo (Capacitación y entrenamiento aplicable a su trabajo).</t>
  </si>
  <si>
    <t>Igualdad (Trato justo, sin descriminación).</t>
  </si>
  <si>
    <t>Reconocimiento (Estímulo por logros alcanzados).</t>
  </si>
  <si>
    <t>Salario y beneficios</t>
  </si>
  <si>
    <t>Total de Reactivos por Encuesta</t>
  </si>
  <si>
    <t>Total de Reactivos Contestados</t>
  </si>
  <si>
    <t>Diferencia</t>
  </si>
  <si>
    <t>Semaforo</t>
  </si>
  <si>
    <t>Satisfaccion Personal</t>
  </si>
  <si>
    <t>Cantidad</t>
  </si>
  <si>
    <t>ANALISIS SATISFACCIÓN PERSONAL</t>
  </si>
  <si>
    <t>Analisis de Satisfacción Personal</t>
  </si>
  <si>
    <t>Rubro</t>
  </si>
  <si>
    <t>Comuniciación</t>
  </si>
  <si>
    <t>Misión, Visión, Valores, Política, y Objetivos de Calidad</t>
  </si>
  <si>
    <t xml:space="preserve">Información </t>
  </si>
  <si>
    <t xml:space="preserve">Direccion y Supervision </t>
  </si>
  <si>
    <t>Integración a la Dependencia</t>
  </si>
  <si>
    <t>Ambiente de Trabajo</t>
  </si>
  <si>
    <t>Paricipación</t>
  </si>
  <si>
    <t>Condiciones Fisicas de Trabajo</t>
  </si>
  <si>
    <t>Condiciones de Areas Comunes</t>
  </si>
  <si>
    <t>Formación y Desarrollo</t>
  </si>
  <si>
    <t>Igualdad</t>
  </si>
  <si>
    <t>Reconocimiento</t>
  </si>
  <si>
    <t>Salario y Beneficios</t>
  </si>
  <si>
    <t>Integración a la Dependencia (Satisfecho de su trabajo y de formar parte de ella).</t>
  </si>
  <si>
    <t>SAG</t>
  </si>
  <si>
    <t>CGIG</t>
  </si>
  <si>
    <t>Misión, Visión, Valores, Política y Objetivos de Calidad (Comunicados y entendidos).</t>
  </si>
  <si>
    <t>Desarrollo como Servidor Público (Plan de Vida)</t>
  </si>
  <si>
    <t>Satisfacción en general (Cosiderando todo lo anterior)</t>
  </si>
  <si>
    <t>Desarrollo como Servidor Público (Plan de vida)</t>
  </si>
  <si>
    <t>Satisfacción en general (Considerando todo lo anterior)</t>
  </si>
  <si>
    <t>COIC</t>
  </si>
  <si>
    <t>Insatisfecho</t>
  </si>
  <si>
    <t>Satisfecho</t>
  </si>
  <si>
    <t>No sabe, No aplica</t>
  </si>
  <si>
    <t>x</t>
  </si>
  <si>
    <t>No sabe, no aplica</t>
  </si>
  <si>
    <t>No Sabe, No aplica</t>
  </si>
  <si>
    <t>ANALISIS SATISFACCIÓN LABORAL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</si>
</sst>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5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9" fontId="2" fillId="0" borderId="1" xfId="1" applyFont="1" applyBorder="1"/>
    <xf numFmtId="9" fontId="2" fillId="0" borderId="0" xfId="1" applyFont="1" applyBorder="1"/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textRotation="255"/>
    </xf>
    <xf numFmtId="0" fontId="4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9" fontId="4" fillId="0" borderId="1" xfId="1" applyFont="1" applyBorder="1" applyAlignment="1">
      <alignment vertical="top"/>
    </xf>
    <xf numFmtId="9" fontId="0" fillId="0" borderId="1" xfId="1" applyFont="1" applyBorder="1" applyAlignment="1">
      <alignment vertical="top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vertical="top"/>
    </xf>
    <xf numFmtId="9" fontId="0" fillId="0" borderId="1" xfId="0" applyNumberForma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4" xfId="0" applyFont="1" applyBorder="1" applyAlignment="1">
      <alignment horizontal="center"/>
    </xf>
    <xf numFmtId="9" fontId="2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54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ANÁLISIS</a:t>
            </a:r>
            <a:r>
              <a:rPr lang="es-MX" baseline="0"/>
              <a:t> SATISFACCIÓN LABORAL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5481086323198341E-2"/>
          <c:y val="0.12091230715915106"/>
          <c:w val="0.79584283668171907"/>
          <c:h val="0.781471214561961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GraficaTotal!$B$4</c:f>
              <c:strCache>
                <c:ptCount val="1"/>
                <c:pt idx="0">
                  <c:v>Insatisfecho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GraficaTotal!$A$5</c:f>
              <c:strCache>
                <c:ptCount val="1"/>
                <c:pt idx="0">
                  <c:v>Analisis de Satisfacción Personal</c:v>
                </c:pt>
              </c:strCache>
            </c:strRef>
          </c:cat>
          <c:val>
            <c:numRef>
              <c:f>GraficaTotal!$B$5</c:f>
              <c:numCache>
                <c:formatCode>0%</c:formatCode>
                <c:ptCount val="1"/>
                <c:pt idx="0">
                  <c:v>0.10139088908890891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50-45D5-836E-5971F861FCE8}"/>
            </c:ext>
          </c:extLst>
        </c:ser>
        <c:ser>
          <c:idx val="1"/>
          <c:order val="1"/>
          <c:tx>
            <c:strRef>
              <c:f>GraficaTotal!$C$4</c:f>
              <c:strCache>
                <c:ptCount val="1"/>
                <c:pt idx="0">
                  <c:v>Satisfecho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GraficaTotal!$A$5</c:f>
              <c:strCache>
                <c:ptCount val="1"/>
                <c:pt idx="0">
                  <c:v>Analisis de Satisfacción Personal</c:v>
                </c:pt>
              </c:strCache>
            </c:strRef>
          </c:cat>
          <c:val>
            <c:numRef>
              <c:f>GraficaTotal!$C$5</c:f>
              <c:numCache>
                <c:formatCode>0%</c:formatCode>
                <c:ptCount val="1"/>
                <c:pt idx="0">
                  <c:v>0.86170204520452054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19-4460-A4CC-503568E174F7}"/>
            </c:ext>
          </c:extLst>
        </c:ser>
        <c:ser>
          <c:idx val="2"/>
          <c:order val="2"/>
          <c:tx>
            <c:strRef>
              <c:f>GraficaTotal!$D$4</c:f>
              <c:strCache>
                <c:ptCount val="1"/>
                <c:pt idx="0">
                  <c:v>No sabe, No aplica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GraficaTotal!$A$5</c:f>
              <c:strCache>
                <c:ptCount val="1"/>
                <c:pt idx="0">
                  <c:v>Analisis de Satisfacción Personal</c:v>
                </c:pt>
              </c:strCache>
            </c:strRef>
          </c:cat>
          <c:val>
            <c:numRef>
              <c:f>GraficaTotal!$D$5</c:f>
              <c:numCache>
                <c:formatCode>0%</c:formatCode>
                <c:ptCount val="1"/>
                <c:pt idx="0">
                  <c:v>3.6907065706570659E-2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19-4460-A4CC-503568E17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6084824"/>
        <c:axId val="376077376"/>
      </c:barChart>
      <c:catAx>
        <c:axId val="376084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Calificación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76077376"/>
        <c:crosses val="autoZero"/>
        <c:auto val="1"/>
        <c:lblAlgn val="ctr"/>
        <c:lblOffset val="100"/>
        <c:noMultiLvlLbl val="0"/>
      </c:catAx>
      <c:valAx>
        <c:axId val="37607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76084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Satisfacción</a:t>
            </a:r>
            <a:r>
              <a:rPr lang="es-MX" baseline="0"/>
              <a:t> del Personal por Área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ReporteArea!$C$5</c:f>
              <c:strCache>
                <c:ptCount val="1"/>
                <c:pt idx="0">
                  <c:v>Despacho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ReporteArea!$D$4:$H$4</c:f>
              <c:strCache>
                <c:ptCount val="3"/>
                <c:pt idx="0">
                  <c:v>Insatisfecho</c:v>
                </c:pt>
                <c:pt idx="1">
                  <c:v>Satisfecho</c:v>
                </c:pt>
                <c:pt idx="2">
                  <c:v>No sabe, No aplica</c:v>
                </c:pt>
              </c:strCache>
            </c:strRef>
          </c:cat>
          <c:val>
            <c:numRef>
              <c:f>ReporteArea!$D$5:$H$5</c:f>
              <c:numCache>
                <c:formatCode>General</c:formatCode>
                <c:ptCount val="5"/>
                <c:pt idx="0">
                  <c:v>0</c:v>
                </c:pt>
                <c:pt idx="1">
                  <c:v>96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A-4F5E-8BD0-6D08E6606E42}"/>
            </c:ext>
          </c:extLst>
        </c:ser>
        <c:ser>
          <c:idx val="1"/>
          <c:order val="1"/>
          <c:tx>
            <c:strRef>
              <c:f>ReporteArea!$C$6</c:f>
              <c:strCache>
                <c:ptCount val="1"/>
                <c:pt idx="0">
                  <c:v>C. Admon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ReporteArea!$D$4:$H$4</c:f>
              <c:strCache>
                <c:ptCount val="3"/>
                <c:pt idx="0">
                  <c:v>Insatisfecho</c:v>
                </c:pt>
                <c:pt idx="1">
                  <c:v>Satisfecho</c:v>
                </c:pt>
                <c:pt idx="2">
                  <c:v>No sabe, No aplica</c:v>
                </c:pt>
              </c:strCache>
            </c:strRef>
          </c:cat>
          <c:val>
            <c:numRef>
              <c:f>ReporteArea!$D$6:$H$6</c:f>
              <c:numCache>
                <c:formatCode>General</c:formatCode>
                <c:ptCount val="5"/>
                <c:pt idx="0">
                  <c:v>28</c:v>
                </c:pt>
                <c:pt idx="1">
                  <c:v>122</c:v>
                </c:pt>
                <c:pt idx="2">
                  <c:v>10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9A-4F5E-8BD0-6D08E6606E42}"/>
            </c:ext>
          </c:extLst>
        </c:ser>
        <c:ser>
          <c:idx val="2"/>
          <c:order val="2"/>
          <c:tx>
            <c:strRef>
              <c:f>ReporteArea!$C$7</c:f>
              <c:strCache>
                <c:ptCount val="1"/>
                <c:pt idx="0">
                  <c:v>SAG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ReporteArea!$D$4:$H$4</c:f>
              <c:strCache>
                <c:ptCount val="3"/>
                <c:pt idx="0">
                  <c:v>Insatisfecho</c:v>
                </c:pt>
                <c:pt idx="1">
                  <c:v>Satisfecho</c:v>
                </c:pt>
                <c:pt idx="2">
                  <c:v>No sabe, No aplica</c:v>
                </c:pt>
              </c:strCache>
            </c:strRef>
          </c:cat>
          <c:val>
            <c:numRef>
              <c:f>ReporteArea!$D$7:$H$7</c:f>
              <c:numCache>
                <c:formatCode>General</c:formatCode>
                <c:ptCount val="5"/>
                <c:pt idx="0">
                  <c:v>59</c:v>
                </c:pt>
                <c:pt idx="1">
                  <c:v>153</c:v>
                </c:pt>
                <c:pt idx="2">
                  <c:v>12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9A-4F5E-8BD0-6D08E6606E42}"/>
            </c:ext>
          </c:extLst>
        </c:ser>
        <c:ser>
          <c:idx val="3"/>
          <c:order val="3"/>
          <c:tx>
            <c:strRef>
              <c:f>ReporteArea!$C$8</c:f>
              <c:strCache>
                <c:ptCount val="1"/>
                <c:pt idx="0">
                  <c:v>SOPyPS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ReporteArea!$D$4:$H$4</c:f>
              <c:strCache>
                <c:ptCount val="3"/>
                <c:pt idx="0">
                  <c:v>Insatisfecho</c:v>
                </c:pt>
                <c:pt idx="1">
                  <c:v>Satisfecho</c:v>
                </c:pt>
                <c:pt idx="2">
                  <c:v>No sabe, No aplica</c:v>
                </c:pt>
              </c:strCache>
            </c:strRef>
          </c:cat>
          <c:val>
            <c:numRef>
              <c:f>ReporteArea!$D$8:$H$8</c:f>
              <c:numCache>
                <c:formatCode>General</c:formatCode>
                <c:ptCount val="5"/>
                <c:pt idx="0">
                  <c:v>27</c:v>
                </c:pt>
                <c:pt idx="1">
                  <c:v>472</c:v>
                </c:pt>
                <c:pt idx="2">
                  <c:v>29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9A-4F5E-8BD0-6D08E6606E42}"/>
            </c:ext>
          </c:extLst>
        </c:ser>
        <c:ser>
          <c:idx val="4"/>
          <c:order val="4"/>
          <c:tx>
            <c:strRef>
              <c:f>ReporteArea!$C$9</c:f>
              <c:strCache>
                <c:ptCount val="1"/>
                <c:pt idx="0">
                  <c:v>CGIG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ReporteArea!$D$4:$H$4</c:f>
              <c:strCache>
                <c:ptCount val="3"/>
                <c:pt idx="0">
                  <c:v>Insatisfecho</c:v>
                </c:pt>
                <c:pt idx="1">
                  <c:v>Satisfecho</c:v>
                </c:pt>
                <c:pt idx="2">
                  <c:v>No sabe, No aplica</c:v>
                </c:pt>
              </c:strCache>
            </c:strRef>
          </c:cat>
          <c:val>
            <c:numRef>
              <c:f>ReporteArea!$D$9:$H$9</c:f>
              <c:numCache>
                <c:formatCode>General</c:formatCode>
                <c:ptCount val="5"/>
                <c:pt idx="0">
                  <c:v>27</c:v>
                </c:pt>
                <c:pt idx="1">
                  <c:v>243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9A-4F5E-8BD0-6D08E6606E42}"/>
            </c:ext>
          </c:extLst>
        </c:ser>
        <c:ser>
          <c:idx val="5"/>
          <c:order val="5"/>
          <c:tx>
            <c:strRef>
              <c:f>ReporteArea!$C$10</c:f>
              <c:strCache>
                <c:ptCount val="1"/>
                <c:pt idx="0">
                  <c:v>CGAJ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ReporteArea!$D$4:$H$4</c:f>
              <c:strCache>
                <c:ptCount val="3"/>
                <c:pt idx="0">
                  <c:v>Insatisfecho</c:v>
                </c:pt>
                <c:pt idx="1">
                  <c:v>Satisfecho</c:v>
                </c:pt>
                <c:pt idx="2">
                  <c:v>No sabe, No aplica</c:v>
                </c:pt>
              </c:strCache>
            </c:strRef>
          </c:cat>
          <c:val>
            <c:numRef>
              <c:f>ReporteArea!$D$10:$H$10</c:f>
              <c:numCache>
                <c:formatCode>General</c:formatCode>
                <c:ptCount val="5"/>
                <c:pt idx="0">
                  <c:v>21</c:v>
                </c:pt>
                <c:pt idx="1">
                  <c:v>133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2-432E-A3DA-7FC6C7C0B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6083256"/>
        <c:axId val="376079728"/>
      </c:barChart>
      <c:catAx>
        <c:axId val="376083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76079728"/>
        <c:crosses val="autoZero"/>
        <c:auto val="1"/>
        <c:lblAlgn val="ctr"/>
        <c:lblOffset val="100"/>
        <c:noMultiLvlLbl val="0"/>
      </c:catAx>
      <c:valAx>
        <c:axId val="37607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Puntos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76083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57148</xdr:colOff>
      <xdr:row>6</xdr:row>
      <xdr:rowOff>42861</xdr:rowOff>
    </xdr:from>
    <xdr:to>
      <xdr:col>8</xdr:col>
      <xdr:colOff>304800</xdr:colOff>
      <xdr:row>26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447674</xdr:colOff>
      <xdr:row>14</xdr:row>
      <xdr:rowOff>4761</xdr:rowOff>
    </xdr:from>
    <xdr:to>
      <xdr:col>7</xdr:col>
      <xdr:colOff>647699</xdr:colOff>
      <xdr:row>29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showGridLines="0" tabSelected="1" workbookViewId="0">
      <selection activeCell="G4" sqref="G4"/>
    </sheetView>
  </sheetViews>
  <sheetFormatPr baseColWidth="10" defaultRowHeight="15" x14ac:dyDescent="0.25"/>
  <cols>
    <col min="1" max="1" width="20.85546875" customWidth="1"/>
  </cols>
  <sheetData>
    <row r="1" spans="1:5" ht="18.75" x14ac:dyDescent="0.3">
      <c r="A1" s="64" t="s">
        <v>66</v>
      </c>
      <c r="B1" s="64"/>
      <c r="C1" s="64"/>
      <c r="D1" s="64"/>
      <c r="E1" s="21"/>
    </row>
    <row r="2" spans="1:5" ht="18.75" x14ac:dyDescent="0.3">
      <c r="A2" s="37"/>
      <c r="B2" s="37"/>
      <c r="C2" s="37"/>
      <c r="D2" s="37"/>
      <c r="E2" s="21"/>
    </row>
    <row r="4" spans="1:5" ht="25.5" x14ac:dyDescent="0.25">
      <c r="A4" s="45" t="s">
        <v>37</v>
      </c>
      <c r="B4" s="45" t="s">
        <v>60</v>
      </c>
      <c r="C4" s="45" t="s">
        <v>61</v>
      </c>
      <c r="D4" s="61" t="s">
        <v>62</v>
      </c>
    </row>
    <row r="5" spans="1:5" ht="25.5" x14ac:dyDescent="0.25">
      <c r="A5" s="46" t="s">
        <v>36</v>
      </c>
      <c r="B5" s="47">
        <f>ReportePregunta!C20</f>
        <v>0.10139088908890891</v>
      </c>
      <c r="C5" s="47">
        <f>ReportePregunta!D20</f>
        <v>0.86170204520452054</v>
      </c>
      <c r="D5" s="47">
        <f>ReportePregunta!E20</f>
        <v>3.6907065706570659E-2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showGridLines="0" workbookViewId="0">
      <selection activeCell="H6" sqref="H6"/>
    </sheetView>
  </sheetViews>
  <sheetFormatPr baseColWidth="10" defaultRowHeight="15" x14ac:dyDescent="0.25"/>
  <cols>
    <col min="1" max="1" width="3" bestFit="1" customWidth="1"/>
    <col min="2" max="2" width="33.140625" customWidth="1"/>
  </cols>
  <sheetData>
    <row r="1" spans="1:7" ht="18.75" x14ac:dyDescent="0.3">
      <c r="A1" s="64" t="s">
        <v>35</v>
      </c>
      <c r="B1" s="64"/>
      <c r="C1" s="64"/>
      <c r="D1" s="64"/>
      <c r="E1" s="64"/>
      <c r="F1" s="64"/>
      <c r="G1" s="64"/>
    </row>
    <row r="3" spans="1:7" ht="24" x14ac:dyDescent="0.25">
      <c r="A3" s="38" t="s">
        <v>5</v>
      </c>
      <c r="B3" s="10" t="s">
        <v>0</v>
      </c>
      <c r="C3" s="38" t="s">
        <v>60</v>
      </c>
      <c r="D3" s="38" t="s">
        <v>61</v>
      </c>
      <c r="E3" s="62" t="s">
        <v>65</v>
      </c>
      <c r="F3" s="38"/>
      <c r="G3" s="38"/>
    </row>
    <row r="4" spans="1:7" ht="24" x14ac:dyDescent="0.25">
      <c r="A4" s="7">
        <v>1</v>
      </c>
      <c r="B4" s="13" t="s">
        <v>16</v>
      </c>
      <c r="C4" s="36">
        <f>Porcentaje!I4</f>
        <v>0</v>
      </c>
      <c r="D4" s="36">
        <f>Porcentaje!J4</f>
        <v>1</v>
      </c>
      <c r="E4" s="36">
        <f>Porcentaje!K4</f>
        <v>0</v>
      </c>
      <c r="F4" s="36">
        <f>Porcentaje!L4</f>
        <v>0</v>
      </c>
      <c r="G4" s="36">
        <f>Porcentaje!M4</f>
        <v>0</v>
      </c>
    </row>
    <row r="5" spans="1:7" ht="36" x14ac:dyDescent="0.25">
      <c r="A5" s="7">
        <v>2</v>
      </c>
      <c r="B5" s="13" t="s">
        <v>54</v>
      </c>
      <c r="C5" s="36">
        <f>Porcentaje!I5</f>
        <v>0.04</v>
      </c>
      <c r="D5" s="36">
        <f>Porcentaje!J5</f>
        <v>0.94</v>
      </c>
      <c r="E5" s="36">
        <f>Porcentaje!K5</f>
        <v>0.02</v>
      </c>
      <c r="F5" s="36">
        <f>Porcentaje!L5</f>
        <v>0</v>
      </c>
      <c r="G5" s="36">
        <f>Porcentaje!M5</f>
        <v>0</v>
      </c>
    </row>
    <row r="6" spans="1:7" ht="36" x14ac:dyDescent="0.25">
      <c r="A6" s="7">
        <v>3</v>
      </c>
      <c r="B6" s="13" t="s">
        <v>18</v>
      </c>
      <c r="C6" s="36">
        <f>Porcentaje!I6</f>
        <v>0.05</v>
      </c>
      <c r="D6" s="36">
        <f>Porcentaje!J6</f>
        <v>0.91</v>
      </c>
      <c r="E6" s="36">
        <f>Porcentaje!K6</f>
        <v>0.04</v>
      </c>
      <c r="F6" s="36">
        <f>Porcentaje!L6</f>
        <v>0</v>
      </c>
      <c r="G6" s="36">
        <f>Porcentaje!M6</f>
        <v>0</v>
      </c>
    </row>
    <row r="7" spans="1:7" ht="24" x14ac:dyDescent="0.25">
      <c r="A7" s="7">
        <v>4</v>
      </c>
      <c r="B7" s="13" t="s">
        <v>19</v>
      </c>
      <c r="C7" s="36">
        <f>Porcentaje!I7</f>
        <v>0.03</v>
      </c>
      <c r="D7" s="36">
        <f>Porcentaje!J7</f>
        <v>0.95</v>
      </c>
      <c r="E7" s="36">
        <f>Porcentaje!K7</f>
        <v>0.02</v>
      </c>
      <c r="F7" s="36">
        <f>Porcentaje!L7</f>
        <v>0</v>
      </c>
      <c r="G7" s="36">
        <f>Porcentaje!M7</f>
        <v>0</v>
      </c>
    </row>
    <row r="8" spans="1:7" ht="36" x14ac:dyDescent="0.25">
      <c r="A8" s="7">
        <v>5</v>
      </c>
      <c r="B8" s="13" t="s">
        <v>51</v>
      </c>
      <c r="C8" s="36">
        <f>Porcentaje!I8</f>
        <v>0.05</v>
      </c>
      <c r="D8" s="36">
        <f>Porcentaje!J8</f>
        <v>0.94</v>
      </c>
      <c r="E8" s="36">
        <f>Porcentaje!K8</f>
        <v>0.01</v>
      </c>
      <c r="F8" s="36">
        <f>Porcentaje!L8</f>
        <v>0</v>
      </c>
      <c r="G8" s="36">
        <f>Porcentaje!M8</f>
        <v>0</v>
      </c>
    </row>
    <row r="9" spans="1:7" ht="24" x14ac:dyDescent="0.25">
      <c r="A9" s="7">
        <v>6</v>
      </c>
      <c r="B9" s="13" t="s">
        <v>20</v>
      </c>
      <c r="C9" s="36">
        <f>Porcentaje!I9</f>
        <v>1.9801980198019802E-2</v>
      </c>
      <c r="D9" s="36">
        <f>Porcentaje!J9</f>
        <v>0.97029702970297027</v>
      </c>
      <c r="E9" s="36">
        <f>Porcentaje!K9</f>
        <v>9.9009900990099011E-3</v>
      </c>
      <c r="F9" s="36">
        <f>Porcentaje!L9</f>
        <v>0</v>
      </c>
      <c r="G9" s="36">
        <f>Porcentaje!M9</f>
        <v>0</v>
      </c>
    </row>
    <row r="10" spans="1:7" ht="36" x14ac:dyDescent="0.25">
      <c r="A10" s="7">
        <v>7</v>
      </c>
      <c r="B10" s="13" t="s">
        <v>21</v>
      </c>
      <c r="C10" s="36">
        <f>Porcentaje!I10</f>
        <v>0.03</v>
      </c>
      <c r="D10" s="36">
        <f>Porcentaje!J10</f>
        <v>0.88</v>
      </c>
      <c r="E10" s="36">
        <f>Porcentaje!K10</f>
        <v>0.09</v>
      </c>
      <c r="F10" s="36">
        <f>Porcentaje!L10</f>
        <v>0</v>
      </c>
      <c r="G10" s="36">
        <f>Porcentaje!M10</f>
        <v>0</v>
      </c>
    </row>
    <row r="11" spans="1:7" ht="36" x14ac:dyDescent="0.25">
      <c r="A11" s="7">
        <v>8</v>
      </c>
      <c r="B11" s="13" t="s">
        <v>22</v>
      </c>
      <c r="C11" s="36">
        <f>Porcentaje!I11</f>
        <v>0.13861386138613863</v>
      </c>
      <c r="D11" s="36">
        <f>Porcentaje!J11</f>
        <v>0.83168316831683164</v>
      </c>
      <c r="E11" s="36">
        <f>Porcentaje!K11</f>
        <v>2.9702970297029702E-2</v>
      </c>
      <c r="F11" s="36">
        <f>Porcentaje!L11</f>
        <v>0</v>
      </c>
      <c r="G11" s="36">
        <f>Porcentaje!M11</f>
        <v>0</v>
      </c>
    </row>
    <row r="12" spans="1:7" ht="36" x14ac:dyDescent="0.25">
      <c r="A12" s="7">
        <v>9</v>
      </c>
      <c r="B12" s="13" t="s">
        <v>23</v>
      </c>
      <c r="C12" s="36">
        <f>Porcentaje!I12</f>
        <v>0.24242424242424243</v>
      </c>
      <c r="D12" s="36">
        <f>Porcentaje!J12</f>
        <v>0.72727272727272729</v>
      </c>
      <c r="E12" s="36">
        <f>Porcentaje!K12</f>
        <v>3.0303030303030304E-2</v>
      </c>
      <c r="F12" s="36">
        <f>Porcentaje!L12</f>
        <v>0</v>
      </c>
      <c r="G12" s="36">
        <f>Porcentaje!M12</f>
        <v>0</v>
      </c>
    </row>
    <row r="13" spans="1:7" x14ac:dyDescent="0.25">
      <c r="A13" s="7">
        <v>10</v>
      </c>
      <c r="B13" s="13" t="s">
        <v>24</v>
      </c>
      <c r="C13" s="36">
        <f>Porcentaje!I13</f>
        <v>0.19</v>
      </c>
      <c r="D13" s="36">
        <f>Porcentaje!J13</f>
        <v>0.78</v>
      </c>
      <c r="E13" s="36">
        <f>Porcentaje!K13</f>
        <v>0.03</v>
      </c>
      <c r="F13" s="36">
        <f>Porcentaje!L13</f>
        <v>0</v>
      </c>
      <c r="G13" s="36">
        <f>Porcentaje!M13</f>
        <v>0</v>
      </c>
    </row>
    <row r="14" spans="1:7" ht="24" x14ac:dyDescent="0.25">
      <c r="A14" s="7">
        <v>11</v>
      </c>
      <c r="B14" s="13" t="s">
        <v>55</v>
      </c>
      <c r="C14" s="36">
        <f>Porcentaje!I14</f>
        <v>0.14141414141414141</v>
      </c>
      <c r="D14" s="36">
        <f>Porcentaje!J14</f>
        <v>0.79797979797979801</v>
      </c>
      <c r="E14" s="36">
        <f>Porcentaje!K14</f>
        <v>6.0606060606060608E-2</v>
      </c>
      <c r="F14" s="36">
        <f>Porcentaje!L14</f>
        <v>0</v>
      </c>
      <c r="G14" s="36">
        <f>Porcentaje!M14</f>
        <v>0</v>
      </c>
    </row>
    <row r="15" spans="1:7" ht="24" x14ac:dyDescent="0.25">
      <c r="A15" s="7">
        <v>12</v>
      </c>
      <c r="B15" s="13" t="s">
        <v>25</v>
      </c>
      <c r="C15" s="36">
        <f>Porcentaje!I15</f>
        <v>0.08</v>
      </c>
      <c r="D15" s="36">
        <f>Porcentaje!J15</f>
        <v>0.9</v>
      </c>
      <c r="E15" s="36">
        <f>Porcentaje!K15</f>
        <v>0.02</v>
      </c>
      <c r="F15" s="36">
        <f>Porcentaje!L15</f>
        <v>0</v>
      </c>
      <c r="G15" s="36">
        <f>Porcentaje!M15</f>
        <v>0</v>
      </c>
    </row>
    <row r="16" spans="1:7" ht="24" x14ac:dyDescent="0.25">
      <c r="A16" s="7">
        <v>13</v>
      </c>
      <c r="B16" s="13" t="s">
        <v>26</v>
      </c>
      <c r="C16" s="36">
        <f>Porcentaje!I16</f>
        <v>0.02</v>
      </c>
      <c r="D16" s="36">
        <f>Porcentaje!J16</f>
        <v>0.98</v>
      </c>
      <c r="E16" s="36">
        <f>Porcentaje!K16</f>
        <v>0</v>
      </c>
      <c r="F16" s="36">
        <f>Porcentaje!L16</f>
        <v>0</v>
      </c>
      <c r="G16" s="36">
        <f>Porcentaje!M16</f>
        <v>0</v>
      </c>
    </row>
    <row r="17" spans="1:7" ht="24" x14ac:dyDescent="0.25">
      <c r="A17" s="7">
        <v>14</v>
      </c>
      <c r="B17" s="13" t="s">
        <v>27</v>
      </c>
      <c r="C17" s="36">
        <f>Porcentaje!I17</f>
        <v>0.23</v>
      </c>
      <c r="D17" s="36">
        <f>Porcentaje!J17</f>
        <v>0.66</v>
      </c>
      <c r="E17" s="36">
        <f>Porcentaje!K17</f>
        <v>0.11</v>
      </c>
      <c r="F17" s="36">
        <f>Porcentaje!L17</f>
        <v>0</v>
      </c>
      <c r="G17" s="36">
        <f>Porcentaje!M17</f>
        <v>0</v>
      </c>
    </row>
    <row r="18" spans="1:7" x14ac:dyDescent="0.25">
      <c r="A18" s="7">
        <v>15</v>
      </c>
      <c r="B18" s="13" t="s">
        <v>28</v>
      </c>
      <c r="C18" s="36">
        <f>Porcentaje!I18</f>
        <v>0.3</v>
      </c>
      <c r="D18" s="36">
        <f>Porcentaje!J18</f>
        <v>0.63</v>
      </c>
      <c r="E18" s="36">
        <f>Porcentaje!K18</f>
        <v>7.0000000000000007E-2</v>
      </c>
      <c r="F18" s="36">
        <f>Porcentaje!L18</f>
        <v>0</v>
      </c>
      <c r="G18" s="36">
        <f>Porcentaje!M18</f>
        <v>0</v>
      </c>
    </row>
    <row r="19" spans="1:7" ht="24" x14ac:dyDescent="0.25">
      <c r="A19" s="7">
        <v>16</v>
      </c>
      <c r="B19" s="13" t="s">
        <v>56</v>
      </c>
      <c r="C19" s="36">
        <f>Porcentaje!I19</f>
        <v>0.06</v>
      </c>
      <c r="D19" s="36">
        <f>Porcentaje!J19</f>
        <v>0.89</v>
      </c>
      <c r="E19" s="36">
        <f>Porcentaje!K19</f>
        <v>0.05</v>
      </c>
      <c r="F19" s="36">
        <f>Porcentaje!L19</f>
        <v>0</v>
      </c>
      <c r="G19" s="36">
        <f>Porcentaje!M19</f>
        <v>0</v>
      </c>
    </row>
    <row r="20" spans="1:7" x14ac:dyDescent="0.25">
      <c r="A20" s="65" t="s">
        <v>14</v>
      </c>
      <c r="B20" s="65"/>
      <c r="C20" s="44">
        <f>AVERAGE(C4:C19)</f>
        <v>0.10139088908890891</v>
      </c>
      <c r="D20" s="44">
        <f t="shared" ref="D20:G20" si="0">AVERAGE(D4:D19)</f>
        <v>0.86170204520452054</v>
      </c>
      <c r="E20" s="44">
        <f t="shared" si="0"/>
        <v>3.6907065706570659E-2</v>
      </c>
      <c r="F20" s="44">
        <f t="shared" si="0"/>
        <v>0</v>
      </c>
      <c r="G20" s="44">
        <f t="shared" si="0"/>
        <v>0</v>
      </c>
    </row>
  </sheetData>
  <mergeCells count="2">
    <mergeCell ref="A20:B20"/>
    <mergeCell ref="A1:G1"/>
  </mergeCells>
  <printOptions horizontalCentered="1" verticalCentered="1"/>
  <pageMargins left="0.19685039370078741" right="0.19685039370078741" top="0.39370078740157483" bottom="0.3937007874015748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3"/>
  <sheetViews>
    <sheetView showGridLines="0" workbookViewId="0">
      <selection activeCell="F4" sqref="F4"/>
    </sheetView>
  </sheetViews>
  <sheetFormatPr baseColWidth="10" defaultRowHeight="15" x14ac:dyDescent="0.25"/>
  <cols>
    <col min="1" max="1" width="6.7109375" customWidth="1"/>
    <col min="2" max="2" width="15.140625" customWidth="1"/>
    <col min="3" max="3" width="9.5703125" bestFit="1" customWidth="1"/>
    <col min="4" max="4" width="9.7109375" bestFit="1" customWidth="1"/>
    <col min="5" max="8" width="9.7109375" customWidth="1"/>
    <col min="9" max="10" width="6.7109375" customWidth="1"/>
  </cols>
  <sheetData>
    <row r="1" spans="2:10" ht="18.75" x14ac:dyDescent="0.3">
      <c r="B1" s="64" t="s">
        <v>35</v>
      </c>
      <c r="C1" s="64"/>
      <c r="D1" s="64"/>
      <c r="E1" s="64"/>
      <c r="F1" s="64"/>
      <c r="G1" s="64"/>
      <c r="H1" s="64"/>
      <c r="I1" s="20"/>
      <c r="J1" s="21"/>
    </row>
    <row r="2" spans="2:10" ht="15" customHeight="1" x14ac:dyDescent="0.3">
      <c r="B2" s="20"/>
      <c r="C2" s="20"/>
      <c r="D2" s="20"/>
      <c r="E2" s="20"/>
      <c r="F2" s="20"/>
      <c r="G2" s="20"/>
      <c r="H2" s="20"/>
      <c r="I2" s="20"/>
      <c r="J2" s="20"/>
    </row>
    <row r="4" spans="2:10" ht="30" x14ac:dyDescent="0.25">
      <c r="C4" s="1" t="s">
        <v>13</v>
      </c>
      <c r="D4" s="3" t="s">
        <v>60</v>
      </c>
      <c r="E4" s="3" t="s">
        <v>61</v>
      </c>
      <c r="F4" s="63" t="s">
        <v>62</v>
      </c>
      <c r="G4" s="3"/>
      <c r="H4" s="3"/>
      <c r="I4" s="19"/>
    </row>
    <row r="5" spans="2:10" ht="15" customHeight="1" x14ac:dyDescent="0.25">
      <c r="B5" s="67" t="s">
        <v>33</v>
      </c>
      <c r="C5" s="16" t="s">
        <v>9</v>
      </c>
      <c r="D5" s="2">
        <f>Despacho!CK20</f>
        <v>0</v>
      </c>
      <c r="E5" s="2">
        <f>Despacho!CL20</f>
        <v>96</v>
      </c>
      <c r="F5" s="2">
        <f>Despacho!CM20</f>
        <v>0</v>
      </c>
      <c r="G5" s="2">
        <f>Despacho!CN20</f>
        <v>0</v>
      </c>
      <c r="H5" s="2">
        <f>Despacho!CO20</f>
        <v>0</v>
      </c>
      <c r="I5" s="18"/>
    </row>
    <row r="6" spans="2:10" x14ac:dyDescent="0.25">
      <c r="B6" s="68"/>
      <c r="C6" s="16" t="s">
        <v>10</v>
      </c>
      <c r="D6" s="2">
        <f>CAdmon!CK20</f>
        <v>28</v>
      </c>
      <c r="E6" s="2">
        <f>CAdmon!CL20</f>
        <v>122</v>
      </c>
      <c r="F6" s="2">
        <f>CAdmon!CM20</f>
        <v>10</v>
      </c>
      <c r="G6" s="2">
        <f>CAdmon!CN20</f>
        <v>0</v>
      </c>
      <c r="H6" s="2">
        <f>CAdmon!CO20</f>
        <v>0</v>
      </c>
      <c r="I6" s="18"/>
    </row>
    <row r="7" spans="2:10" x14ac:dyDescent="0.25">
      <c r="B7" s="68"/>
      <c r="C7" s="16" t="s">
        <v>52</v>
      </c>
      <c r="D7" s="2">
        <f>SAG!HF20</f>
        <v>59</v>
      </c>
      <c r="E7" s="2">
        <f>SAG!HG20</f>
        <v>153</v>
      </c>
      <c r="F7" s="2">
        <f>SAG!HH20</f>
        <v>12</v>
      </c>
      <c r="G7" s="2">
        <f>SAG!HI20</f>
        <v>0</v>
      </c>
      <c r="H7" s="2">
        <f>SAG!HJ20</f>
        <v>0</v>
      </c>
      <c r="I7" s="18"/>
    </row>
    <row r="8" spans="2:10" x14ac:dyDescent="0.25">
      <c r="B8" s="68"/>
      <c r="C8" s="16" t="s">
        <v>11</v>
      </c>
      <c r="D8" s="2">
        <f>SOPyPS!IE20</f>
        <v>27</v>
      </c>
      <c r="E8" s="2">
        <f>SOPyPS!IF20</f>
        <v>472</v>
      </c>
      <c r="F8" s="2">
        <f>SOPyPS!IG20</f>
        <v>29</v>
      </c>
      <c r="G8" s="2">
        <f>SOPyPS!IH20</f>
        <v>0</v>
      </c>
      <c r="H8" s="2">
        <f>SOPyPS!II20</f>
        <v>0</v>
      </c>
      <c r="I8" s="18"/>
    </row>
    <row r="9" spans="2:10" x14ac:dyDescent="0.25">
      <c r="B9" s="68"/>
      <c r="C9" s="16" t="s">
        <v>53</v>
      </c>
      <c r="D9" s="2">
        <f>CGIG!CU20</f>
        <v>27</v>
      </c>
      <c r="E9" s="2">
        <f>CGIG!CV20</f>
        <v>243</v>
      </c>
      <c r="F9" s="2">
        <f>CGIG!CW20</f>
        <v>2</v>
      </c>
      <c r="G9" s="2">
        <f>CGIG!CX20</f>
        <v>0</v>
      </c>
      <c r="H9" s="2">
        <f>CGIG!CY20</f>
        <v>0</v>
      </c>
      <c r="I9" s="18"/>
    </row>
    <row r="10" spans="2:10" x14ac:dyDescent="0.25">
      <c r="B10" s="68"/>
      <c r="C10" s="16" t="s">
        <v>12</v>
      </c>
      <c r="D10" s="2">
        <f>CGAJ!CK20</f>
        <v>21</v>
      </c>
      <c r="E10" s="2">
        <f>CGAJ!CL20</f>
        <v>133</v>
      </c>
      <c r="F10" s="2">
        <f>CGAJ!CM20</f>
        <v>6</v>
      </c>
      <c r="G10" s="2">
        <f>CGAJ!CN20</f>
        <v>0</v>
      </c>
      <c r="H10" s="2">
        <f>CGAJ!CO20</f>
        <v>0</v>
      </c>
      <c r="I10" s="18"/>
    </row>
    <row r="11" spans="2:10" x14ac:dyDescent="0.25">
      <c r="B11" s="69"/>
      <c r="C11" s="16" t="s">
        <v>59</v>
      </c>
      <c r="D11" s="2">
        <f>COIC!CK20</f>
        <v>0</v>
      </c>
      <c r="E11" s="2">
        <f>COIC!CL20</f>
        <v>160</v>
      </c>
      <c r="F11" s="2">
        <f>COIC!CM20</f>
        <v>0</v>
      </c>
      <c r="G11" s="2">
        <f>COIC!CN20</f>
        <v>0</v>
      </c>
      <c r="H11" s="2">
        <f>COIC!CO20</f>
        <v>0</v>
      </c>
      <c r="I11" s="18"/>
    </row>
    <row r="12" spans="2:10" x14ac:dyDescent="0.25">
      <c r="B12" s="66" t="s">
        <v>14</v>
      </c>
      <c r="C12" s="66"/>
      <c r="D12" s="16">
        <f>SUM(D5:D10)</f>
        <v>162</v>
      </c>
      <c r="E12" s="16">
        <f>SUM(E5:E10)</f>
        <v>1219</v>
      </c>
      <c r="F12" s="16">
        <f>SUM(F5:F10)</f>
        <v>59</v>
      </c>
      <c r="G12" s="16">
        <f>SUM(G5:G10)</f>
        <v>0</v>
      </c>
      <c r="H12" s="16">
        <f>SUM(H5:H10)</f>
        <v>0</v>
      </c>
      <c r="I12" s="17"/>
    </row>
    <row r="13" spans="2:10" x14ac:dyDescent="0.25">
      <c r="B13" s="66" t="s">
        <v>15</v>
      </c>
      <c r="C13" s="66"/>
      <c r="D13" s="22">
        <f>D12/SUM($D$12:$H$12)</f>
        <v>0.1125</v>
      </c>
      <c r="E13" s="22">
        <f>E12/SUM($D$12:$H$12)</f>
        <v>0.84652777777777777</v>
      </c>
      <c r="F13" s="22">
        <f>F12/SUM($D$12:$H$12)</f>
        <v>4.0972222222222222E-2</v>
      </c>
      <c r="G13" s="22">
        <f>G12/SUM($D$12:$H$12)</f>
        <v>0</v>
      </c>
      <c r="H13" s="22">
        <f>H12/SUM($D$12:$H$12)</f>
        <v>0</v>
      </c>
      <c r="I13" s="23"/>
    </row>
  </sheetData>
  <mergeCells count="4">
    <mergeCell ref="B1:H1"/>
    <mergeCell ref="B12:C12"/>
    <mergeCell ref="B13:C13"/>
    <mergeCell ref="B5:B11"/>
  </mergeCells>
  <printOptions horizontalCentered="1"/>
  <pageMargins left="0.19685039370078741" right="0.19685039370078741" top="0.39370078740157483" bottom="0.39370078740157483" header="0.31496062992125984" footer="0.31496062992125984"/>
  <pageSetup orientation="portrait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26"/>
  <sheetViews>
    <sheetView workbookViewId="0">
      <selection activeCell="M11" sqref="M11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2.7109375" style="4" bestFit="1" customWidth="1"/>
    <col min="4" max="87" width="2.7109375" style="4" customWidth="1"/>
    <col min="88" max="16384" width="11.42578125" style="4"/>
  </cols>
  <sheetData>
    <row r="1" spans="1:100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</row>
    <row r="2" spans="1:100" x14ac:dyDescent="0.2">
      <c r="C2" s="74" t="s">
        <v>60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4" t="s">
        <v>61</v>
      </c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6"/>
      <c r="AK2" s="74" t="s">
        <v>62</v>
      </c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6"/>
      <c r="BB2" s="74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6"/>
      <c r="BS2" s="74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6"/>
      <c r="CK2" s="70" t="s">
        <v>34</v>
      </c>
      <c r="CL2" s="70"/>
      <c r="CM2" s="70"/>
      <c r="CN2" s="70"/>
      <c r="CO2" s="70"/>
      <c r="CP2" s="70"/>
      <c r="CQ2" s="70" t="s">
        <v>15</v>
      </c>
      <c r="CR2" s="70"/>
      <c r="CS2" s="70"/>
      <c r="CT2" s="70"/>
      <c r="CU2" s="70"/>
      <c r="CV2" s="70"/>
    </row>
    <row r="3" spans="1:100" x14ac:dyDescent="0.2">
      <c r="A3" s="5" t="s">
        <v>5</v>
      </c>
      <c r="B3" s="10" t="s">
        <v>0</v>
      </c>
      <c r="C3" s="11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>
        <v>13</v>
      </c>
      <c r="P3" s="5">
        <v>14</v>
      </c>
      <c r="Q3" s="5">
        <v>15</v>
      </c>
      <c r="R3" s="5">
        <v>16</v>
      </c>
      <c r="S3" s="12">
        <v>17</v>
      </c>
      <c r="T3" s="11">
        <v>1</v>
      </c>
      <c r="U3" s="5">
        <v>2</v>
      </c>
      <c r="V3" s="5">
        <v>3</v>
      </c>
      <c r="W3" s="5">
        <v>4</v>
      </c>
      <c r="X3" s="5">
        <v>5</v>
      </c>
      <c r="Y3" s="5">
        <v>6</v>
      </c>
      <c r="Z3" s="5">
        <v>7</v>
      </c>
      <c r="AA3" s="5">
        <v>8</v>
      </c>
      <c r="AB3" s="5">
        <v>9</v>
      </c>
      <c r="AC3" s="5">
        <v>10</v>
      </c>
      <c r="AD3" s="5">
        <v>11</v>
      </c>
      <c r="AE3" s="5">
        <v>12</v>
      </c>
      <c r="AF3" s="5">
        <v>13</v>
      </c>
      <c r="AG3" s="5">
        <v>14</v>
      </c>
      <c r="AH3" s="5">
        <v>15</v>
      </c>
      <c r="AI3" s="5">
        <v>16</v>
      </c>
      <c r="AJ3" s="12">
        <v>17</v>
      </c>
      <c r="AK3" s="11">
        <v>1</v>
      </c>
      <c r="AL3" s="5">
        <v>2</v>
      </c>
      <c r="AM3" s="5">
        <v>3</v>
      </c>
      <c r="AN3" s="5">
        <v>4</v>
      </c>
      <c r="AO3" s="5">
        <v>5</v>
      </c>
      <c r="AP3" s="5">
        <v>6</v>
      </c>
      <c r="AQ3" s="5">
        <v>7</v>
      </c>
      <c r="AR3" s="5">
        <v>8</v>
      </c>
      <c r="AS3" s="5">
        <v>9</v>
      </c>
      <c r="AT3" s="5">
        <v>10</v>
      </c>
      <c r="AU3" s="5">
        <v>11</v>
      </c>
      <c r="AV3" s="5">
        <v>12</v>
      </c>
      <c r="AW3" s="5">
        <v>13</v>
      </c>
      <c r="AX3" s="5">
        <v>14</v>
      </c>
      <c r="AY3" s="5">
        <v>15</v>
      </c>
      <c r="AZ3" s="5">
        <v>16</v>
      </c>
      <c r="BA3" s="12">
        <v>17</v>
      </c>
      <c r="BB3" s="11">
        <v>1</v>
      </c>
      <c r="BC3" s="5">
        <v>2</v>
      </c>
      <c r="BD3" s="5">
        <v>3</v>
      </c>
      <c r="BE3" s="5">
        <v>4</v>
      </c>
      <c r="BF3" s="5">
        <v>5</v>
      </c>
      <c r="BG3" s="5">
        <v>6</v>
      </c>
      <c r="BH3" s="5">
        <v>7</v>
      </c>
      <c r="BI3" s="5">
        <v>8</v>
      </c>
      <c r="BJ3" s="5">
        <v>9</v>
      </c>
      <c r="BK3" s="5">
        <v>10</v>
      </c>
      <c r="BL3" s="5">
        <v>11</v>
      </c>
      <c r="BM3" s="5">
        <v>12</v>
      </c>
      <c r="BN3" s="5">
        <v>13</v>
      </c>
      <c r="BO3" s="5">
        <v>14</v>
      </c>
      <c r="BP3" s="5">
        <v>15</v>
      </c>
      <c r="BQ3" s="5">
        <v>16</v>
      </c>
      <c r="BR3" s="12">
        <v>17</v>
      </c>
      <c r="BS3" s="11">
        <v>1</v>
      </c>
      <c r="BT3" s="5">
        <v>2</v>
      </c>
      <c r="BU3" s="5">
        <v>3</v>
      </c>
      <c r="BV3" s="5">
        <v>4</v>
      </c>
      <c r="BW3" s="5">
        <v>5</v>
      </c>
      <c r="BX3" s="5">
        <v>6</v>
      </c>
      <c r="BY3" s="5">
        <v>7</v>
      </c>
      <c r="BZ3" s="5">
        <v>8</v>
      </c>
      <c r="CA3" s="5">
        <v>9</v>
      </c>
      <c r="CB3" s="5">
        <v>10</v>
      </c>
      <c r="CC3" s="5">
        <v>11</v>
      </c>
      <c r="CD3" s="5">
        <v>12</v>
      </c>
      <c r="CE3" s="5">
        <v>13</v>
      </c>
      <c r="CF3" s="5">
        <v>14</v>
      </c>
      <c r="CG3" s="5">
        <v>15</v>
      </c>
      <c r="CH3" s="5">
        <v>16</v>
      </c>
      <c r="CI3" s="12">
        <v>17</v>
      </c>
      <c r="CK3" s="5" t="s">
        <v>1</v>
      </c>
      <c r="CL3" s="5" t="s">
        <v>2</v>
      </c>
      <c r="CM3" s="5" t="s">
        <v>8</v>
      </c>
      <c r="CN3" s="5" t="s">
        <v>3</v>
      </c>
      <c r="CO3" s="5" t="s">
        <v>4</v>
      </c>
      <c r="CP3" s="5" t="s">
        <v>14</v>
      </c>
      <c r="CQ3" s="5" t="s">
        <v>1</v>
      </c>
      <c r="CR3" s="5" t="s">
        <v>2</v>
      </c>
      <c r="CS3" s="5" t="s">
        <v>8</v>
      </c>
      <c r="CT3" s="5" t="s">
        <v>3</v>
      </c>
      <c r="CU3" s="5" t="s">
        <v>4</v>
      </c>
      <c r="CV3" s="5" t="s">
        <v>14</v>
      </c>
    </row>
    <row r="4" spans="1:100" ht="24" x14ac:dyDescent="0.2">
      <c r="A4" s="7">
        <v>1</v>
      </c>
      <c r="B4" s="13" t="s">
        <v>16</v>
      </c>
      <c r="C4" s="14"/>
      <c r="D4" s="8"/>
      <c r="E4" s="8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5"/>
      <c r="T4" s="14" t="s">
        <v>63</v>
      </c>
      <c r="U4" s="8" t="s">
        <v>63</v>
      </c>
      <c r="V4" s="8" t="s">
        <v>63</v>
      </c>
      <c r="W4" s="8" t="s">
        <v>63</v>
      </c>
      <c r="X4" s="8" t="s">
        <v>63</v>
      </c>
      <c r="Y4" s="8" t="s">
        <v>63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15"/>
      <c r="AK4" s="14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15"/>
      <c r="BB4" s="14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15"/>
      <c r="BS4" s="14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24"/>
      <c r="CJ4" s="25"/>
      <c r="CK4" s="26">
        <f>COUNTA(C4:S4)</f>
        <v>0</v>
      </c>
      <c r="CL4" s="26">
        <f>COUNTA(T4:AJ4)</f>
        <v>6</v>
      </c>
      <c r="CM4" s="26">
        <f>COUNTA(AK4:BA4)</f>
        <v>0</v>
      </c>
      <c r="CN4" s="26">
        <f>COUNTA(BB4:BR4)</f>
        <v>0</v>
      </c>
      <c r="CO4" s="26">
        <f>COUNTA(BS4:CI4)</f>
        <v>0</v>
      </c>
      <c r="CP4" s="9">
        <f>SUM(CK4:CO4)</f>
        <v>6</v>
      </c>
      <c r="CQ4" s="35">
        <f>CK4/$CP4</f>
        <v>0</v>
      </c>
      <c r="CR4" s="35">
        <f t="shared" ref="CR4:CU4" si="0">CL4/$CP4</f>
        <v>1</v>
      </c>
      <c r="CS4" s="35">
        <f t="shared" si="0"/>
        <v>0</v>
      </c>
      <c r="CT4" s="35">
        <f t="shared" si="0"/>
        <v>0</v>
      </c>
      <c r="CU4" s="35">
        <f t="shared" si="0"/>
        <v>0</v>
      </c>
      <c r="CV4" s="35">
        <f>SUM(CQ4:CU4)</f>
        <v>1</v>
      </c>
    </row>
    <row r="5" spans="1:100" ht="36" x14ac:dyDescent="0.2">
      <c r="A5" s="7">
        <v>2</v>
      </c>
      <c r="B5" s="13" t="s">
        <v>17</v>
      </c>
      <c r="C5" s="14"/>
      <c r="D5" s="8"/>
      <c r="E5" s="8"/>
      <c r="F5" s="33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5"/>
      <c r="T5" s="14" t="s">
        <v>63</v>
      </c>
      <c r="U5" s="8" t="s">
        <v>63</v>
      </c>
      <c r="V5" s="8" t="s">
        <v>63</v>
      </c>
      <c r="W5" s="8" t="s">
        <v>63</v>
      </c>
      <c r="X5" s="8" t="s">
        <v>63</v>
      </c>
      <c r="Y5" s="8" t="s">
        <v>63</v>
      </c>
      <c r="Z5" s="8"/>
      <c r="AA5" s="8"/>
      <c r="AB5" s="8"/>
      <c r="AC5" s="8"/>
      <c r="AD5" s="8"/>
      <c r="AE5" s="8"/>
      <c r="AF5" s="8"/>
      <c r="AG5" s="8"/>
      <c r="AH5" s="8"/>
      <c r="AI5" s="8"/>
      <c r="AJ5" s="15"/>
      <c r="AK5" s="14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15"/>
      <c r="BB5" s="14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15"/>
      <c r="BS5" s="14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24"/>
      <c r="CJ5" s="25"/>
      <c r="CK5" s="26">
        <f t="shared" ref="CK5:CK19" si="1">COUNTA(C5:S5)</f>
        <v>0</v>
      </c>
      <c r="CL5" s="26">
        <f t="shared" ref="CL5:CL19" si="2">COUNTA(T5:AJ5)</f>
        <v>6</v>
      </c>
      <c r="CM5" s="26">
        <f t="shared" ref="CM5:CM19" si="3">COUNTA(AK5:BA5)</f>
        <v>0</v>
      </c>
      <c r="CN5" s="26">
        <f t="shared" ref="CN5:CN19" si="4">COUNTA(BB5:BR5)</f>
        <v>0</v>
      </c>
      <c r="CO5" s="26">
        <f t="shared" ref="CO5:CO19" si="5">COUNTA(BS5:CI5)</f>
        <v>0</v>
      </c>
      <c r="CP5" s="9">
        <f t="shared" ref="CP5:CP19" si="6">SUM(CK5:CO5)</f>
        <v>6</v>
      </c>
      <c r="CQ5" s="35">
        <f t="shared" ref="CQ5:CQ19" si="7">CK5/$CP5</f>
        <v>0</v>
      </c>
      <c r="CR5" s="35">
        <f t="shared" ref="CR5:CR19" si="8">CL5/$CP5</f>
        <v>1</v>
      </c>
      <c r="CS5" s="35">
        <f t="shared" ref="CS5:CS19" si="9">CM5/$CP5</f>
        <v>0</v>
      </c>
      <c r="CT5" s="35">
        <f t="shared" ref="CT5:CT19" si="10">CN5/$CP5</f>
        <v>0</v>
      </c>
      <c r="CU5" s="35">
        <f t="shared" ref="CU5:CU19" si="11">CO5/$CP5</f>
        <v>0</v>
      </c>
      <c r="CV5" s="35">
        <f t="shared" ref="CV5:CV19" si="12">SUM(CQ5:CU5)</f>
        <v>1</v>
      </c>
    </row>
    <row r="6" spans="1:100" ht="36" x14ac:dyDescent="0.2">
      <c r="A6" s="7">
        <v>3</v>
      </c>
      <c r="B6" s="13" t="s">
        <v>18</v>
      </c>
      <c r="C6" s="14"/>
      <c r="D6" s="8"/>
      <c r="E6" s="8"/>
      <c r="F6" s="3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5"/>
      <c r="T6" s="14" t="s">
        <v>63</v>
      </c>
      <c r="U6" s="8" t="s">
        <v>63</v>
      </c>
      <c r="V6" s="8" t="s">
        <v>63</v>
      </c>
      <c r="W6" s="8" t="s">
        <v>63</v>
      </c>
      <c r="X6" s="8" t="s">
        <v>63</v>
      </c>
      <c r="Y6" s="8" t="s">
        <v>63</v>
      </c>
      <c r="Z6" s="8"/>
      <c r="AA6" s="8"/>
      <c r="AB6" s="8"/>
      <c r="AC6" s="8"/>
      <c r="AD6" s="8"/>
      <c r="AE6" s="8"/>
      <c r="AF6" s="8"/>
      <c r="AG6" s="8"/>
      <c r="AH6" s="8"/>
      <c r="AI6" s="8"/>
      <c r="AJ6" s="15"/>
      <c r="AK6" s="14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15"/>
      <c r="BB6" s="14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15"/>
      <c r="BS6" s="14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24"/>
      <c r="CJ6" s="25"/>
      <c r="CK6" s="26">
        <f t="shared" si="1"/>
        <v>0</v>
      </c>
      <c r="CL6" s="26">
        <f t="shared" si="2"/>
        <v>6</v>
      </c>
      <c r="CM6" s="26">
        <f t="shared" si="3"/>
        <v>0</v>
      </c>
      <c r="CN6" s="26">
        <f t="shared" si="4"/>
        <v>0</v>
      </c>
      <c r="CO6" s="26">
        <f t="shared" si="5"/>
        <v>0</v>
      </c>
      <c r="CP6" s="9">
        <f t="shared" si="6"/>
        <v>6</v>
      </c>
      <c r="CQ6" s="35">
        <f t="shared" si="7"/>
        <v>0</v>
      </c>
      <c r="CR6" s="35">
        <f t="shared" si="8"/>
        <v>1</v>
      </c>
      <c r="CS6" s="35">
        <f t="shared" si="9"/>
        <v>0</v>
      </c>
      <c r="CT6" s="35">
        <f t="shared" si="10"/>
        <v>0</v>
      </c>
      <c r="CU6" s="35">
        <f t="shared" si="11"/>
        <v>0</v>
      </c>
      <c r="CV6" s="35">
        <f t="shared" si="12"/>
        <v>1</v>
      </c>
    </row>
    <row r="7" spans="1:100" ht="36" x14ac:dyDescent="0.2">
      <c r="A7" s="7">
        <v>4</v>
      </c>
      <c r="B7" s="13" t="s">
        <v>19</v>
      </c>
      <c r="C7" s="14"/>
      <c r="D7" s="8"/>
      <c r="E7" s="8"/>
      <c r="F7" s="33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5"/>
      <c r="T7" s="14" t="s">
        <v>63</v>
      </c>
      <c r="U7" s="8" t="s">
        <v>63</v>
      </c>
      <c r="V7" s="8" t="s">
        <v>63</v>
      </c>
      <c r="W7" s="8" t="s">
        <v>63</v>
      </c>
      <c r="X7" s="8" t="s">
        <v>63</v>
      </c>
      <c r="Y7" s="8" t="s">
        <v>63</v>
      </c>
      <c r="Z7" s="8"/>
      <c r="AA7" s="8"/>
      <c r="AB7" s="8"/>
      <c r="AC7" s="8"/>
      <c r="AD7" s="8"/>
      <c r="AE7" s="8"/>
      <c r="AF7" s="8"/>
      <c r="AG7" s="8"/>
      <c r="AH7" s="8"/>
      <c r="AI7" s="8"/>
      <c r="AJ7" s="15"/>
      <c r="AK7" s="14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15"/>
      <c r="BB7" s="14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15"/>
      <c r="BS7" s="14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24"/>
      <c r="CJ7" s="25"/>
      <c r="CK7" s="26">
        <f t="shared" si="1"/>
        <v>0</v>
      </c>
      <c r="CL7" s="26">
        <f t="shared" si="2"/>
        <v>6</v>
      </c>
      <c r="CM7" s="26">
        <f t="shared" si="3"/>
        <v>0</v>
      </c>
      <c r="CN7" s="26">
        <f t="shared" si="4"/>
        <v>0</v>
      </c>
      <c r="CO7" s="26">
        <f t="shared" si="5"/>
        <v>0</v>
      </c>
      <c r="CP7" s="9">
        <f t="shared" si="6"/>
        <v>6</v>
      </c>
      <c r="CQ7" s="35">
        <f t="shared" si="7"/>
        <v>0</v>
      </c>
      <c r="CR7" s="35">
        <f t="shared" si="8"/>
        <v>1</v>
      </c>
      <c r="CS7" s="35">
        <f t="shared" si="9"/>
        <v>0</v>
      </c>
      <c r="CT7" s="35">
        <f t="shared" si="10"/>
        <v>0</v>
      </c>
      <c r="CU7" s="35">
        <f t="shared" si="11"/>
        <v>0</v>
      </c>
      <c r="CV7" s="35">
        <f t="shared" si="12"/>
        <v>1</v>
      </c>
    </row>
    <row r="8" spans="1:100" ht="36" x14ac:dyDescent="0.2">
      <c r="A8" s="7">
        <v>5</v>
      </c>
      <c r="B8" s="13" t="s">
        <v>51</v>
      </c>
      <c r="C8" s="14"/>
      <c r="D8" s="8"/>
      <c r="E8" s="8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5"/>
      <c r="T8" s="14" t="s">
        <v>63</v>
      </c>
      <c r="U8" s="8" t="s">
        <v>63</v>
      </c>
      <c r="V8" s="8" t="s">
        <v>63</v>
      </c>
      <c r="W8" s="8" t="s">
        <v>63</v>
      </c>
      <c r="X8" s="8" t="s">
        <v>63</v>
      </c>
      <c r="Y8" s="8" t="s">
        <v>63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15"/>
      <c r="AK8" s="14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15"/>
      <c r="BB8" s="14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15"/>
      <c r="BS8" s="14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24"/>
      <c r="CJ8" s="25"/>
      <c r="CK8" s="26">
        <f t="shared" si="1"/>
        <v>0</v>
      </c>
      <c r="CL8" s="26">
        <f t="shared" si="2"/>
        <v>6</v>
      </c>
      <c r="CM8" s="26">
        <f t="shared" si="3"/>
        <v>0</v>
      </c>
      <c r="CN8" s="26">
        <f t="shared" si="4"/>
        <v>0</v>
      </c>
      <c r="CO8" s="26">
        <f t="shared" si="5"/>
        <v>0</v>
      </c>
      <c r="CP8" s="9">
        <f t="shared" si="6"/>
        <v>6</v>
      </c>
      <c r="CQ8" s="35">
        <f t="shared" si="7"/>
        <v>0</v>
      </c>
      <c r="CR8" s="35">
        <f t="shared" si="8"/>
        <v>1</v>
      </c>
      <c r="CS8" s="35">
        <f t="shared" si="9"/>
        <v>0</v>
      </c>
      <c r="CT8" s="35">
        <f t="shared" si="10"/>
        <v>0</v>
      </c>
      <c r="CU8" s="35">
        <f t="shared" si="11"/>
        <v>0</v>
      </c>
      <c r="CV8" s="35">
        <f t="shared" si="12"/>
        <v>1</v>
      </c>
    </row>
    <row r="9" spans="1:100" ht="24" x14ac:dyDescent="0.2">
      <c r="A9" s="7">
        <v>6</v>
      </c>
      <c r="B9" s="13" t="s">
        <v>20</v>
      </c>
      <c r="C9" s="14"/>
      <c r="D9" s="8"/>
      <c r="E9" s="8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5"/>
      <c r="T9" s="14" t="s">
        <v>63</v>
      </c>
      <c r="U9" s="8" t="s">
        <v>63</v>
      </c>
      <c r="V9" s="8" t="s">
        <v>63</v>
      </c>
      <c r="W9" s="8" t="s">
        <v>63</v>
      </c>
      <c r="X9" s="8" t="s">
        <v>63</v>
      </c>
      <c r="Y9" s="8" t="s">
        <v>63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15"/>
      <c r="AK9" s="14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15"/>
      <c r="BB9" s="14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15"/>
      <c r="BS9" s="14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24"/>
      <c r="CJ9" s="25"/>
      <c r="CK9" s="26">
        <f t="shared" si="1"/>
        <v>0</v>
      </c>
      <c r="CL9" s="26">
        <f t="shared" si="2"/>
        <v>6</v>
      </c>
      <c r="CM9" s="26">
        <f t="shared" si="3"/>
        <v>0</v>
      </c>
      <c r="CN9" s="26">
        <f t="shared" si="4"/>
        <v>0</v>
      </c>
      <c r="CO9" s="26">
        <f t="shared" si="5"/>
        <v>0</v>
      </c>
      <c r="CP9" s="9">
        <f t="shared" si="6"/>
        <v>6</v>
      </c>
      <c r="CQ9" s="35">
        <f t="shared" si="7"/>
        <v>0</v>
      </c>
      <c r="CR9" s="35">
        <f t="shared" si="8"/>
        <v>1</v>
      </c>
      <c r="CS9" s="35">
        <f t="shared" si="9"/>
        <v>0</v>
      </c>
      <c r="CT9" s="35">
        <f t="shared" si="10"/>
        <v>0</v>
      </c>
      <c r="CU9" s="35">
        <f t="shared" si="11"/>
        <v>0</v>
      </c>
      <c r="CV9" s="35">
        <f t="shared" si="12"/>
        <v>1</v>
      </c>
    </row>
    <row r="10" spans="1:100" ht="36" x14ac:dyDescent="0.2">
      <c r="A10" s="7">
        <v>7</v>
      </c>
      <c r="B10" s="13" t="s">
        <v>21</v>
      </c>
      <c r="C10" s="14"/>
      <c r="D10" s="8"/>
      <c r="E10" s="8"/>
      <c r="F10" s="3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5"/>
      <c r="T10" s="14" t="s">
        <v>63</v>
      </c>
      <c r="U10" s="8" t="s">
        <v>63</v>
      </c>
      <c r="V10" s="8" t="s">
        <v>63</v>
      </c>
      <c r="W10" s="8" t="s">
        <v>63</v>
      </c>
      <c r="X10" s="8" t="s">
        <v>63</v>
      </c>
      <c r="Y10" s="8" t="s">
        <v>63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15"/>
      <c r="AK10" s="14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15"/>
      <c r="BB10" s="14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15"/>
      <c r="BS10" s="14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24"/>
      <c r="CJ10" s="25"/>
      <c r="CK10" s="26">
        <f t="shared" si="1"/>
        <v>0</v>
      </c>
      <c r="CL10" s="26">
        <f t="shared" si="2"/>
        <v>6</v>
      </c>
      <c r="CM10" s="26">
        <f t="shared" si="3"/>
        <v>0</v>
      </c>
      <c r="CN10" s="26">
        <f t="shared" si="4"/>
        <v>0</v>
      </c>
      <c r="CO10" s="26">
        <f t="shared" si="5"/>
        <v>0</v>
      </c>
      <c r="CP10" s="9">
        <f t="shared" si="6"/>
        <v>6</v>
      </c>
      <c r="CQ10" s="35">
        <f t="shared" si="7"/>
        <v>0</v>
      </c>
      <c r="CR10" s="35">
        <f t="shared" si="8"/>
        <v>1</v>
      </c>
      <c r="CS10" s="35">
        <f t="shared" si="9"/>
        <v>0</v>
      </c>
      <c r="CT10" s="35">
        <f t="shared" si="10"/>
        <v>0</v>
      </c>
      <c r="CU10" s="35">
        <f t="shared" si="11"/>
        <v>0</v>
      </c>
      <c r="CV10" s="35">
        <f t="shared" si="12"/>
        <v>1</v>
      </c>
    </row>
    <row r="11" spans="1:100" ht="36" x14ac:dyDescent="0.2">
      <c r="A11" s="7">
        <v>8</v>
      </c>
      <c r="B11" s="13" t="s">
        <v>22</v>
      </c>
      <c r="C11" s="14"/>
      <c r="D11" s="8"/>
      <c r="E11" s="8"/>
      <c r="F11" s="3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5"/>
      <c r="T11" s="14" t="s">
        <v>63</v>
      </c>
      <c r="U11" s="8" t="s">
        <v>63</v>
      </c>
      <c r="V11" s="8" t="s">
        <v>63</v>
      </c>
      <c r="W11" s="8" t="s">
        <v>63</v>
      </c>
      <c r="X11" s="8" t="s">
        <v>63</v>
      </c>
      <c r="Y11" s="8" t="s">
        <v>63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15"/>
      <c r="AK11" s="14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5"/>
      <c r="BB11" s="14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15"/>
      <c r="BS11" s="14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24"/>
      <c r="CJ11" s="25"/>
      <c r="CK11" s="26">
        <f t="shared" si="1"/>
        <v>0</v>
      </c>
      <c r="CL11" s="26">
        <f t="shared" si="2"/>
        <v>6</v>
      </c>
      <c r="CM11" s="26">
        <f t="shared" si="3"/>
        <v>0</v>
      </c>
      <c r="CN11" s="26">
        <f t="shared" si="4"/>
        <v>0</v>
      </c>
      <c r="CO11" s="26">
        <f t="shared" si="5"/>
        <v>0</v>
      </c>
      <c r="CP11" s="9">
        <f t="shared" si="6"/>
        <v>6</v>
      </c>
      <c r="CQ11" s="35">
        <f t="shared" si="7"/>
        <v>0</v>
      </c>
      <c r="CR11" s="35">
        <f t="shared" si="8"/>
        <v>1</v>
      </c>
      <c r="CS11" s="35">
        <f t="shared" si="9"/>
        <v>0</v>
      </c>
      <c r="CT11" s="35">
        <f t="shared" si="10"/>
        <v>0</v>
      </c>
      <c r="CU11" s="35">
        <f t="shared" si="11"/>
        <v>0</v>
      </c>
      <c r="CV11" s="35">
        <f t="shared" si="12"/>
        <v>1</v>
      </c>
    </row>
    <row r="12" spans="1:100" ht="36" x14ac:dyDescent="0.2">
      <c r="A12" s="7">
        <v>9</v>
      </c>
      <c r="B12" s="13" t="s">
        <v>23</v>
      </c>
      <c r="C12" s="14"/>
      <c r="D12" s="8"/>
      <c r="E12" s="8"/>
      <c r="F12" s="33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5"/>
      <c r="T12" s="14" t="s">
        <v>63</v>
      </c>
      <c r="U12" s="8" t="s">
        <v>63</v>
      </c>
      <c r="V12" s="8" t="s">
        <v>63</v>
      </c>
      <c r="W12" s="8" t="s">
        <v>63</v>
      </c>
      <c r="X12" s="8" t="s">
        <v>63</v>
      </c>
      <c r="Y12" s="8" t="s">
        <v>63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15"/>
      <c r="AK12" s="14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15"/>
      <c r="BB12" s="14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15"/>
      <c r="BS12" s="14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24"/>
      <c r="CJ12" s="25"/>
      <c r="CK12" s="26">
        <f t="shared" si="1"/>
        <v>0</v>
      </c>
      <c r="CL12" s="26">
        <f t="shared" si="2"/>
        <v>6</v>
      </c>
      <c r="CM12" s="26">
        <f t="shared" si="3"/>
        <v>0</v>
      </c>
      <c r="CN12" s="26">
        <f t="shared" si="4"/>
        <v>0</v>
      </c>
      <c r="CO12" s="26">
        <f t="shared" si="5"/>
        <v>0</v>
      </c>
      <c r="CP12" s="9">
        <f t="shared" si="6"/>
        <v>6</v>
      </c>
      <c r="CQ12" s="35">
        <f t="shared" si="7"/>
        <v>0</v>
      </c>
      <c r="CR12" s="35">
        <f t="shared" si="8"/>
        <v>1</v>
      </c>
      <c r="CS12" s="35">
        <f t="shared" si="9"/>
        <v>0</v>
      </c>
      <c r="CT12" s="35">
        <f t="shared" si="10"/>
        <v>0</v>
      </c>
      <c r="CU12" s="35">
        <f t="shared" si="11"/>
        <v>0</v>
      </c>
      <c r="CV12" s="35">
        <f t="shared" si="12"/>
        <v>1</v>
      </c>
    </row>
    <row r="13" spans="1:100" x14ac:dyDescent="0.2">
      <c r="A13" s="7">
        <v>10</v>
      </c>
      <c r="B13" s="13" t="s">
        <v>24</v>
      </c>
      <c r="C13" s="14"/>
      <c r="D13" s="8"/>
      <c r="E13" s="8"/>
      <c r="F13" s="33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5"/>
      <c r="T13" s="14" t="s">
        <v>63</v>
      </c>
      <c r="U13" s="8" t="s">
        <v>63</v>
      </c>
      <c r="V13" s="8" t="s">
        <v>63</v>
      </c>
      <c r="W13" s="8" t="s">
        <v>63</v>
      </c>
      <c r="X13" s="8" t="s">
        <v>63</v>
      </c>
      <c r="Y13" s="8" t="s">
        <v>63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5"/>
      <c r="AK13" s="14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5"/>
      <c r="BB13" s="14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15"/>
      <c r="BS13" s="14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24"/>
      <c r="CJ13" s="25"/>
      <c r="CK13" s="26">
        <f t="shared" si="1"/>
        <v>0</v>
      </c>
      <c r="CL13" s="26">
        <f t="shared" si="2"/>
        <v>6</v>
      </c>
      <c r="CM13" s="26">
        <f t="shared" si="3"/>
        <v>0</v>
      </c>
      <c r="CN13" s="26">
        <f t="shared" si="4"/>
        <v>0</v>
      </c>
      <c r="CO13" s="26">
        <f t="shared" si="5"/>
        <v>0</v>
      </c>
      <c r="CP13" s="9">
        <f t="shared" si="6"/>
        <v>6</v>
      </c>
      <c r="CQ13" s="35">
        <f t="shared" si="7"/>
        <v>0</v>
      </c>
      <c r="CR13" s="35">
        <f t="shared" si="8"/>
        <v>1</v>
      </c>
      <c r="CS13" s="35">
        <f t="shared" si="9"/>
        <v>0</v>
      </c>
      <c r="CT13" s="35">
        <f t="shared" si="10"/>
        <v>0</v>
      </c>
      <c r="CU13" s="35">
        <f t="shared" si="11"/>
        <v>0</v>
      </c>
      <c r="CV13" s="35">
        <f t="shared" si="12"/>
        <v>1</v>
      </c>
    </row>
    <row r="14" spans="1:100" ht="24" x14ac:dyDescent="0.2">
      <c r="A14" s="7">
        <v>11</v>
      </c>
      <c r="B14" s="13" t="s">
        <v>55</v>
      </c>
      <c r="C14" s="14"/>
      <c r="D14" s="8"/>
      <c r="E14" s="8"/>
      <c r="F14" s="33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5"/>
      <c r="T14" s="14" t="s">
        <v>63</v>
      </c>
      <c r="U14" s="8" t="s">
        <v>63</v>
      </c>
      <c r="V14" s="8" t="s">
        <v>63</v>
      </c>
      <c r="W14" s="8" t="s">
        <v>63</v>
      </c>
      <c r="X14" s="8" t="s">
        <v>63</v>
      </c>
      <c r="Y14" s="8" t="s">
        <v>63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5"/>
      <c r="AK14" s="14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5"/>
      <c r="BB14" s="14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15"/>
      <c r="BS14" s="14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24"/>
      <c r="CJ14" s="25"/>
      <c r="CK14" s="26">
        <f t="shared" ref="CK14" si="13">COUNTA(C14:S14)</f>
        <v>0</v>
      </c>
      <c r="CL14" s="26">
        <f t="shared" ref="CL14" si="14">COUNTA(T14:AJ14)</f>
        <v>6</v>
      </c>
      <c r="CM14" s="26">
        <f t="shared" ref="CM14" si="15">COUNTA(AK14:BA14)</f>
        <v>0</v>
      </c>
      <c r="CN14" s="26">
        <f t="shared" ref="CN14" si="16">COUNTA(BB14:BR14)</f>
        <v>0</v>
      </c>
      <c r="CO14" s="26">
        <f t="shared" ref="CO14" si="17">COUNTA(BS14:CI14)</f>
        <v>0</v>
      </c>
      <c r="CP14" s="9">
        <f t="shared" ref="CP14" si="18">SUM(CK14:CO14)</f>
        <v>6</v>
      </c>
      <c r="CQ14" s="35">
        <f t="shared" ref="CQ14" si="19">CK14/$CP14</f>
        <v>0</v>
      </c>
      <c r="CR14" s="35">
        <f t="shared" ref="CR14" si="20">CL14/$CP14</f>
        <v>1</v>
      </c>
      <c r="CS14" s="35">
        <f t="shared" ref="CS14" si="21">CM14/$CP14</f>
        <v>0</v>
      </c>
      <c r="CT14" s="35">
        <f t="shared" ref="CT14" si="22">CN14/$CP14</f>
        <v>0</v>
      </c>
      <c r="CU14" s="35">
        <f t="shared" ref="CU14" si="23">CO14/$CP14</f>
        <v>0</v>
      </c>
      <c r="CV14" s="35">
        <f t="shared" ref="CV14" si="24">SUM(CQ14:CU14)</f>
        <v>1</v>
      </c>
    </row>
    <row r="15" spans="1:100" ht="36" x14ac:dyDescent="0.2">
      <c r="A15" s="7">
        <v>12</v>
      </c>
      <c r="B15" s="13" t="s">
        <v>25</v>
      </c>
      <c r="C15" s="14"/>
      <c r="D15" s="8"/>
      <c r="E15" s="8"/>
      <c r="F15" s="33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5"/>
      <c r="T15" s="14" t="s">
        <v>63</v>
      </c>
      <c r="U15" s="8" t="s">
        <v>63</v>
      </c>
      <c r="V15" s="8" t="s">
        <v>63</v>
      </c>
      <c r="W15" s="8" t="s">
        <v>63</v>
      </c>
      <c r="X15" s="8" t="s">
        <v>63</v>
      </c>
      <c r="Y15" s="8" t="s">
        <v>63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15"/>
      <c r="AK15" s="14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15"/>
      <c r="BB15" s="14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15"/>
      <c r="BS15" s="14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4"/>
      <c r="CJ15" s="25"/>
      <c r="CK15" s="26">
        <f t="shared" si="1"/>
        <v>0</v>
      </c>
      <c r="CL15" s="26">
        <f t="shared" si="2"/>
        <v>6</v>
      </c>
      <c r="CM15" s="26">
        <f t="shared" si="3"/>
        <v>0</v>
      </c>
      <c r="CN15" s="26">
        <f t="shared" si="4"/>
        <v>0</v>
      </c>
      <c r="CO15" s="26">
        <f t="shared" si="5"/>
        <v>0</v>
      </c>
      <c r="CP15" s="9">
        <f t="shared" si="6"/>
        <v>6</v>
      </c>
      <c r="CQ15" s="35">
        <f t="shared" si="7"/>
        <v>0</v>
      </c>
      <c r="CR15" s="35">
        <f t="shared" si="8"/>
        <v>1</v>
      </c>
      <c r="CS15" s="35">
        <f t="shared" si="9"/>
        <v>0</v>
      </c>
      <c r="CT15" s="35">
        <f t="shared" si="10"/>
        <v>0</v>
      </c>
      <c r="CU15" s="35">
        <f t="shared" si="11"/>
        <v>0</v>
      </c>
      <c r="CV15" s="35">
        <f t="shared" si="12"/>
        <v>1</v>
      </c>
    </row>
    <row r="16" spans="1:100" ht="24" x14ac:dyDescent="0.2">
      <c r="A16" s="7">
        <v>13</v>
      </c>
      <c r="B16" s="13" t="s">
        <v>26</v>
      </c>
      <c r="C16" s="14"/>
      <c r="D16" s="8"/>
      <c r="E16" s="8"/>
      <c r="F16" s="3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"/>
      <c r="T16" s="14" t="s">
        <v>63</v>
      </c>
      <c r="U16" s="8" t="s">
        <v>63</v>
      </c>
      <c r="V16" s="8" t="s">
        <v>63</v>
      </c>
      <c r="W16" s="8" t="s">
        <v>63</v>
      </c>
      <c r="X16" s="8" t="s">
        <v>63</v>
      </c>
      <c r="Y16" s="8" t="s">
        <v>63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15"/>
      <c r="AK16" s="14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15"/>
      <c r="BB16" s="14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15"/>
      <c r="BS16" s="14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24"/>
      <c r="CJ16" s="25"/>
      <c r="CK16" s="26">
        <f t="shared" si="1"/>
        <v>0</v>
      </c>
      <c r="CL16" s="26">
        <f t="shared" si="2"/>
        <v>6</v>
      </c>
      <c r="CM16" s="26">
        <f t="shared" si="3"/>
        <v>0</v>
      </c>
      <c r="CN16" s="26">
        <f t="shared" si="4"/>
        <v>0</v>
      </c>
      <c r="CO16" s="26">
        <f t="shared" si="5"/>
        <v>0</v>
      </c>
      <c r="CP16" s="9">
        <f t="shared" si="6"/>
        <v>6</v>
      </c>
      <c r="CQ16" s="35">
        <f t="shared" si="7"/>
        <v>0</v>
      </c>
      <c r="CR16" s="35">
        <f t="shared" si="8"/>
        <v>1</v>
      </c>
      <c r="CS16" s="35">
        <f t="shared" si="9"/>
        <v>0</v>
      </c>
      <c r="CT16" s="35">
        <f t="shared" si="10"/>
        <v>0</v>
      </c>
      <c r="CU16" s="35">
        <f t="shared" si="11"/>
        <v>0</v>
      </c>
      <c r="CV16" s="35">
        <f t="shared" si="12"/>
        <v>1</v>
      </c>
    </row>
    <row r="17" spans="1:100" ht="24" x14ac:dyDescent="0.2">
      <c r="A17" s="7">
        <v>14</v>
      </c>
      <c r="B17" s="13" t="s">
        <v>27</v>
      </c>
      <c r="C17" s="14"/>
      <c r="D17" s="8"/>
      <c r="E17" s="8"/>
      <c r="F17" s="33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5"/>
      <c r="T17" s="14" t="s">
        <v>63</v>
      </c>
      <c r="U17" s="8" t="s">
        <v>63</v>
      </c>
      <c r="V17" s="8" t="s">
        <v>63</v>
      </c>
      <c r="W17" s="8" t="s">
        <v>63</v>
      </c>
      <c r="X17" s="8" t="s">
        <v>63</v>
      </c>
      <c r="Y17" s="8" t="s">
        <v>63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15"/>
      <c r="AK17" s="14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15"/>
      <c r="BB17" s="14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15"/>
      <c r="BS17" s="14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24"/>
      <c r="CJ17" s="25"/>
      <c r="CK17" s="26">
        <f t="shared" si="1"/>
        <v>0</v>
      </c>
      <c r="CL17" s="26">
        <f t="shared" si="2"/>
        <v>6</v>
      </c>
      <c r="CM17" s="26">
        <f t="shared" si="3"/>
        <v>0</v>
      </c>
      <c r="CN17" s="26">
        <f t="shared" si="4"/>
        <v>0</v>
      </c>
      <c r="CO17" s="26">
        <f t="shared" si="5"/>
        <v>0</v>
      </c>
      <c r="CP17" s="9">
        <f t="shared" si="6"/>
        <v>6</v>
      </c>
      <c r="CQ17" s="35">
        <f t="shared" si="7"/>
        <v>0</v>
      </c>
      <c r="CR17" s="35">
        <f t="shared" si="8"/>
        <v>1</v>
      </c>
      <c r="CS17" s="35">
        <f t="shared" si="9"/>
        <v>0</v>
      </c>
      <c r="CT17" s="35">
        <f t="shared" si="10"/>
        <v>0</v>
      </c>
      <c r="CU17" s="35">
        <f t="shared" si="11"/>
        <v>0</v>
      </c>
      <c r="CV17" s="35">
        <f t="shared" si="12"/>
        <v>1</v>
      </c>
    </row>
    <row r="18" spans="1:100" x14ac:dyDescent="0.2">
      <c r="A18" s="7">
        <v>15</v>
      </c>
      <c r="B18" s="13" t="s">
        <v>28</v>
      </c>
      <c r="C18" s="14"/>
      <c r="D18" s="8"/>
      <c r="E18" s="8"/>
      <c r="F18" s="33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5"/>
      <c r="T18" s="14" t="s">
        <v>63</v>
      </c>
      <c r="U18" s="8" t="s">
        <v>63</v>
      </c>
      <c r="V18" s="8" t="s">
        <v>63</v>
      </c>
      <c r="W18" s="8" t="s">
        <v>63</v>
      </c>
      <c r="X18" s="8" t="s">
        <v>63</v>
      </c>
      <c r="Y18" s="8" t="s">
        <v>63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15"/>
      <c r="AK18" s="14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15"/>
      <c r="BB18" s="14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15"/>
      <c r="BS18" s="14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24"/>
      <c r="CJ18" s="25"/>
      <c r="CK18" s="26">
        <f t="shared" ref="CK18" si="25">COUNTA(C18:S18)</f>
        <v>0</v>
      </c>
      <c r="CL18" s="26">
        <f t="shared" ref="CL18" si="26">COUNTA(T18:AJ18)</f>
        <v>6</v>
      </c>
      <c r="CM18" s="26">
        <f t="shared" ref="CM18" si="27">COUNTA(AK18:BA18)</f>
        <v>0</v>
      </c>
      <c r="CN18" s="26">
        <f t="shared" ref="CN18" si="28">COUNTA(BB18:BR18)</f>
        <v>0</v>
      </c>
      <c r="CO18" s="26">
        <f t="shared" ref="CO18" si="29">COUNTA(BS18:CI18)</f>
        <v>0</v>
      </c>
      <c r="CP18" s="9">
        <f t="shared" ref="CP18" si="30">SUM(CK18:CO18)</f>
        <v>6</v>
      </c>
      <c r="CQ18" s="35">
        <f t="shared" ref="CQ18" si="31">CK18/$CP18</f>
        <v>0</v>
      </c>
      <c r="CR18" s="35">
        <f t="shared" ref="CR18" si="32">CL18/$CP18</f>
        <v>1</v>
      </c>
      <c r="CS18" s="35">
        <f t="shared" ref="CS18" si="33">CM18/$CP18</f>
        <v>0</v>
      </c>
      <c r="CT18" s="35">
        <f t="shared" ref="CT18" si="34">CN18/$CP18</f>
        <v>0</v>
      </c>
      <c r="CU18" s="35">
        <f t="shared" ref="CU18" si="35">CO18/$CP18</f>
        <v>0</v>
      </c>
      <c r="CV18" s="35">
        <f t="shared" ref="CV18" si="36">SUM(CQ18:CU18)</f>
        <v>1</v>
      </c>
    </row>
    <row r="19" spans="1:100" ht="24" x14ac:dyDescent="0.2">
      <c r="A19" s="7">
        <v>16</v>
      </c>
      <c r="B19" s="13" t="s">
        <v>56</v>
      </c>
      <c r="C19" s="14"/>
      <c r="D19" s="8"/>
      <c r="E19" s="8"/>
      <c r="F19" s="3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5"/>
      <c r="T19" s="14" t="s">
        <v>63</v>
      </c>
      <c r="U19" s="8" t="s">
        <v>63</v>
      </c>
      <c r="V19" s="8" t="s">
        <v>63</v>
      </c>
      <c r="W19" s="8" t="s">
        <v>63</v>
      </c>
      <c r="X19" s="8" t="s">
        <v>63</v>
      </c>
      <c r="Y19" s="8" t="s">
        <v>63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15"/>
      <c r="AK19" s="14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15"/>
      <c r="BB19" s="14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15"/>
      <c r="BS19" s="14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24"/>
      <c r="CJ19" s="25"/>
      <c r="CK19" s="26">
        <f t="shared" si="1"/>
        <v>0</v>
      </c>
      <c r="CL19" s="26">
        <f t="shared" si="2"/>
        <v>6</v>
      </c>
      <c r="CM19" s="26">
        <f t="shared" si="3"/>
        <v>0</v>
      </c>
      <c r="CN19" s="26">
        <f t="shared" si="4"/>
        <v>0</v>
      </c>
      <c r="CO19" s="26">
        <f t="shared" si="5"/>
        <v>0</v>
      </c>
      <c r="CP19" s="9">
        <f t="shared" si="6"/>
        <v>6</v>
      </c>
      <c r="CQ19" s="35">
        <f t="shared" si="7"/>
        <v>0</v>
      </c>
      <c r="CR19" s="35">
        <f t="shared" si="8"/>
        <v>1</v>
      </c>
      <c r="CS19" s="35">
        <f t="shared" si="9"/>
        <v>0</v>
      </c>
      <c r="CT19" s="35">
        <f t="shared" si="10"/>
        <v>0</v>
      </c>
      <c r="CU19" s="35">
        <f t="shared" si="11"/>
        <v>0</v>
      </c>
      <c r="CV19" s="35">
        <f t="shared" si="12"/>
        <v>1</v>
      </c>
    </row>
    <row r="20" spans="1:100" ht="12.75" thickBot="1" x14ac:dyDescent="0.25">
      <c r="A20" s="72" t="s">
        <v>7</v>
      </c>
      <c r="B20" s="73"/>
      <c r="C20" s="27">
        <f t="shared" ref="C20:AH20" si="37">COUNTA(C4:C19)</f>
        <v>0</v>
      </c>
      <c r="D20" s="28">
        <f t="shared" si="37"/>
        <v>0</v>
      </c>
      <c r="E20" s="28">
        <f t="shared" si="37"/>
        <v>0</v>
      </c>
      <c r="F20" s="28">
        <f t="shared" si="37"/>
        <v>0</v>
      </c>
      <c r="G20" s="28">
        <f t="shared" si="37"/>
        <v>0</v>
      </c>
      <c r="H20" s="28">
        <f t="shared" si="37"/>
        <v>0</v>
      </c>
      <c r="I20" s="28">
        <f t="shared" si="37"/>
        <v>0</v>
      </c>
      <c r="J20" s="28">
        <f t="shared" si="37"/>
        <v>0</v>
      </c>
      <c r="K20" s="28">
        <f t="shared" si="37"/>
        <v>0</v>
      </c>
      <c r="L20" s="28">
        <f t="shared" si="37"/>
        <v>0</v>
      </c>
      <c r="M20" s="28">
        <f t="shared" si="37"/>
        <v>0</v>
      </c>
      <c r="N20" s="28">
        <f t="shared" si="37"/>
        <v>0</v>
      </c>
      <c r="O20" s="28">
        <f t="shared" si="37"/>
        <v>0</v>
      </c>
      <c r="P20" s="28">
        <f t="shared" si="37"/>
        <v>0</v>
      </c>
      <c r="Q20" s="28">
        <f t="shared" si="37"/>
        <v>0</v>
      </c>
      <c r="R20" s="28">
        <f t="shared" si="37"/>
        <v>0</v>
      </c>
      <c r="S20" s="29">
        <f t="shared" si="37"/>
        <v>0</v>
      </c>
      <c r="T20" s="27">
        <f t="shared" si="37"/>
        <v>16</v>
      </c>
      <c r="U20" s="28">
        <f t="shared" si="37"/>
        <v>16</v>
      </c>
      <c r="V20" s="28">
        <f t="shared" si="37"/>
        <v>16</v>
      </c>
      <c r="W20" s="28">
        <f t="shared" si="37"/>
        <v>16</v>
      </c>
      <c r="X20" s="28">
        <f t="shared" si="37"/>
        <v>16</v>
      </c>
      <c r="Y20" s="28">
        <f t="shared" si="37"/>
        <v>16</v>
      </c>
      <c r="Z20" s="28">
        <f t="shared" si="37"/>
        <v>0</v>
      </c>
      <c r="AA20" s="28">
        <f t="shared" si="37"/>
        <v>0</v>
      </c>
      <c r="AB20" s="28">
        <f t="shared" si="37"/>
        <v>0</v>
      </c>
      <c r="AC20" s="28">
        <f t="shared" si="37"/>
        <v>0</v>
      </c>
      <c r="AD20" s="28">
        <f t="shared" si="37"/>
        <v>0</v>
      </c>
      <c r="AE20" s="28">
        <f t="shared" si="37"/>
        <v>0</v>
      </c>
      <c r="AF20" s="28">
        <f t="shared" si="37"/>
        <v>0</v>
      </c>
      <c r="AG20" s="28">
        <f t="shared" si="37"/>
        <v>0</v>
      </c>
      <c r="AH20" s="28">
        <f t="shared" si="37"/>
        <v>0</v>
      </c>
      <c r="AI20" s="28">
        <f t="shared" ref="AI20:BN20" si="38">COUNTA(AI4:AI19)</f>
        <v>0</v>
      </c>
      <c r="AJ20" s="29">
        <f t="shared" si="38"/>
        <v>0</v>
      </c>
      <c r="AK20" s="27">
        <f t="shared" si="38"/>
        <v>0</v>
      </c>
      <c r="AL20" s="28">
        <f t="shared" si="38"/>
        <v>0</v>
      </c>
      <c r="AM20" s="28">
        <f t="shared" si="38"/>
        <v>0</v>
      </c>
      <c r="AN20" s="28">
        <f t="shared" si="38"/>
        <v>0</v>
      </c>
      <c r="AO20" s="28">
        <f t="shared" si="38"/>
        <v>0</v>
      </c>
      <c r="AP20" s="28">
        <f t="shared" si="38"/>
        <v>0</v>
      </c>
      <c r="AQ20" s="28">
        <f t="shared" si="38"/>
        <v>0</v>
      </c>
      <c r="AR20" s="28">
        <f t="shared" si="38"/>
        <v>0</v>
      </c>
      <c r="AS20" s="28">
        <f t="shared" si="38"/>
        <v>0</v>
      </c>
      <c r="AT20" s="28">
        <f t="shared" si="38"/>
        <v>0</v>
      </c>
      <c r="AU20" s="28">
        <f t="shared" si="38"/>
        <v>0</v>
      </c>
      <c r="AV20" s="28">
        <f t="shared" si="38"/>
        <v>0</v>
      </c>
      <c r="AW20" s="28">
        <f t="shared" si="38"/>
        <v>0</v>
      </c>
      <c r="AX20" s="28">
        <f t="shared" si="38"/>
        <v>0</v>
      </c>
      <c r="AY20" s="28">
        <f t="shared" si="38"/>
        <v>0</v>
      </c>
      <c r="AZ20" s="28">
        <f t="shared" si="38"/>
        <v>0</v>
      </c>
      <c r="BA20" s="29">
        <f t="shared" si="38"/>
        <v>0</v>
      </c>
      <c r="BB20" s="27">
        <f t="shared" si="38"/>
        <v>0</v>
      </c>
      <c r="BC20" s="28">
        <f t="shared" si="38"/>
        <v>0</v>
      </c>
      <c r="BD20" s="28">
        <f t="shared" si="38"/>
        <v>0</v>
      </c>
      <c r="BE20" s="28">
        <f t="shared" si="38"/>
        <v>0</v>
      </c>
      <c r="BF20" s="28">
        <f t="shared" si="38"/>
        <v>0</v>
      </c>
      <c r="BG20" s="28">
        <f t="shared" si="38"/>
        <v>0</v>
      </c>
      <c r="BH20" s="28">
        <f t="shared" si="38"/>
        <v>0</v>
      </c>
      <c r="BI20" s="28">
        <f t="shared" si="38"/>
        <v>0</v>
      </c>
      <c r="BJ20" s="28">
        <f t="shared" si="38"/>
        <v>0</v>
      </c>
      <c r="BK20" s="28">
        <f t="shared" si="38"/>
        <v>0</v>
      </c>
      <c r="BL20" s="28">
        <f t="shared" si="38"/>
        <v>0</v>
      </c>
      <c r="BM20" s="28">
        <f t="shared" si="38"/>
        <v>0</v>
      </c>
      <c r="BN20" s="28">
        <f t="shared" si="38"/>
        <v>0</v>
      </c>
      <c r="BO20" s="28">
        <f t="shared" ref="BO20:CI20" si="39">COUNTA(BO4:BO19)</f>
        <v>0</v>
      </c>
      <c r="BP20" s="28">
        <f t="shared" si="39"/>
        <v>0</v>
      </c>
      <c r="BQ20" s="28">
        <f t="shared" si="39"/>
        <v>0</v>
      </c>
      <c r="BR20" s="29">
        <f t="shared" si="39"/>
        <v>0</v>
      </c>
      <c r="BS20" s="27">
        <f t="shared" si="39"/>
        <v>0</v>
      </c>
      <c r="BT20" s="28">
        <f t="shared" si="39"/>
        <v>0</v>
      </c>
      <c r="BU20" s="28">
        <f t="shared" si="39"/>
        <v>0</v>
      </c>
      <c r="BV20" s="28">
        <f t="shared" si="39"/>
        <v>0</v>
      </c>
      <c r="BW20" s="28">
        <f t="shared" si="39"/>
        <v>0</v>
      </c>
      <c r="BX20" s="28">
        <f t="shared" si="39"/>
        <v>0</v>
      </c>
      <c r="BY20" s="28">
        <f t="shared" si="39"/>
        <v>0</v>
      </c>
      <c r="BZ20" s="28">
        <f t="shared" si="39"/>
        <v>0</v>
      </c>
      <c r="CA20" s="28">
        <f t="shared" si="39"/>
        <v>0</v>
      </c>
      <c r="CB20" s="28">
        <f t="shared" si="39"/>
        <v>0</v>
      </c>
      <c r="CC20" s="28">
        <f t="shared" si="39"/>
        <v>0</v>
      </c>
      <c r="CD20" s="28">
        <f t="shared" si="39"/>
        <v>0</v>
      </c>
      <c r="CE20" s="28">
        <f t="shared" si="39"/>
        <v>0</v>
      </c>
      <c r="CF20" s="28">
        <f t="shared" si="39"/>
        <v>0</v>
      </c>
      <c r="CG20" s="28">
        <f t="shared" si="39"/>
        <v>0</v>
      </c>
      <c r="CH20" s="28">
        <f t="shared" si="39"/>
        <v>0</v>
      </c>
      <c r="CI20" s="29">
        <f t="shared" si="39"/>
        <v>0</v>
      </c>
      <c r="CJ20" s="25"/>
      <c r="CK20" s="30">
        <f t="shared" ref="CK20:CP20" si="40">SUM(CK4:CK19)</f>
        <v>0</v>
      </c>
      <c r="CL20" s="30">
        <f t="shared" si="40"/>
        <v>96</v>
      </c>
      <c r="CM20" s="30">
        <f t="shared" si="40"/>
        <v>0</v>
      </c>
      <c r="CN20" s="30">
        <f t="shared" si="40"/>
        <v>0</v>
      </c>
      <c r="CO20" s="30">
        <f t="shared" si="40"/>
        <v>0</v>
      </c>
      <c r="CP20" s="30">
        <f t="shared" si="40"/>
        <v>96</v>
      </c>
      <c r="CQ20" s="30">
        <f t="shared" ref="CQ20:CV20" si="41">SUM(CQ4:CQ19)</f>
        <v>0</v>
      </c>
      <c r="CR20" s="30">
        <f t="shared" si="41"/>
        <v>16</v>
      </c>
      <c r="CS20" s="30">
        <f t="shared" si="41"/>
        <v>0</v>
      </c>
      <c r="CT20" s="30">
        <f t="shared" si="41"/>
        <v>0</v>
      </c>
      <c r="CU20" s="30">
        <f t="shared" si="41"/>
        <v>0</v>
      </c>
      <c r="CV20" s="30">
        <f t="shared" si="41"/>
        <v>16</v>
      </c>
    </row>
    <row r="23" spans="1:100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</row>
    <row r="24" spans="1:100" x14ac:dyDescent="0.2">
      <c r="B24" s="6" t="s">
        <v>30</v>
      </c>
      <c r="C24" s="6">
        <f>C20+T20+AK20+BB20+BS20</f>
        <v>16</v>
      </c>
      <c r="D24" s="6">
        <f t="shared" ref="D24:S24" si="42">D20+U20+AL20+BC20+BT20</f>
        <v>16</v>
      </c>
      <c r="E24" s="6">
        <f t="shared" si="42"/>
        <v>16</v>
      </c>
      <c r="F24" s="6">
        <f t="shared" si="42"/>
        <v>16</v>
      </c>
      <c r="G24" s="6">
        <f t="shared" si="42"/>
        <v>16</v>
      </c>
      <c r="H24" s="6">
        <f t="shared" si="42"/>
        <v>16</v>
      </c>
      <c r="I24" s="6">
        <f t="shared" si="42"/>
        <v>0</v>
      </c>
      <c r="J24" s="6">
        <f t="shared" si="42"/>
        <v>0</v>
      </c>
      <c r="K24" s="6">
        <f t="shared" si="42"/>
        <v>0</v>
      </c>
      <c r="L24" s="6">
        <f t="shared" si="42"/>
        <v>0</v>
      </c>
      <c r="M24" s="6">
        <f t="shared" si="42"/>
        <v>0</v>
      </c>
      <c r="N24" s="6">
        <f t="shared" si="42"/>
        <v>0</v>
      </c>
      <c r="O24" s="6">
        <f t="shared" si="42"/>
        <v>0</v>
      </c>
      <c r="P24" s="6">
        <f t="shared" si="42"/>
        <v>0</v>
      </c>
      <c r="Q24" s="6">
        <f t="shared" si="42"/>
        <v>0</v>
      </c>
      <c r="R24" s="6">
        <f t="shared" si="42"/>
        <v>0</v>
      </c>
      <c r="S24" s="6">
        <f t="shared" si="42"/>
        <v>0</v>
      </c>
    </row>
    <row r="25" spans="1:100" x14ac:dyDescent="0.2">
      <c r="B25" s="6" t="s">
        <v>31</v>
      </c>
      <c r="C25" s="6">
        <f>C24-C23</f>
        <v>0</v>
      </c>
      <c r="D25" s="6">
        <f t="shared" ref="D25:S25" si="43">D24-D23</f>
        <v>0</v>
      </c>
      <c r="E25" s="6">
        <f t="shared" si="43"/>
        <v>0</v>
      </c>
      <c r="F25" s="6">
        <f t="shared" si="43"/>
        <v>0</v>
      </c>
      <c r="G25" s="6">
        <f t="shared" si="43"/>
        <v>0</v>
      </c>
      <c r="H25" s="6">
        <f t="shared" si="43"/>
        <v>0</v>
      </c>
      <c r="I25" s="6">
        <f t="shared" si="43"/>
        <v>-16</v>
      </c>
      <c r="J25" s="6">
        <f t="shared" si="43"/>
        <v>-16</v>
      </c>
      <c r="K25" s="6">
        <f t="shared" si="43"/>
        <v>-16</v>
      </c>
      <c r="L25" s="6">
        <f t="shared" si="43"/>
        <v>-16</v>
      </c>
      <c r="M25" s="6">
        <f t="shared" si="43"/>
        <v>-16</v>
      </c>
      <c r="N25" s="6">
        <f t="shared" si="43"/>
        <v>-16</v>
      </c>
      <c r="O25" s="6">
        <f t="shared" si="43"/>
        <v>-16</v>
      </c>
      <c r="P25" s="6">
        <f t="shared" si="43"/>
        <v>-16</v>
      </c>
      <c r="Q25" s="6">
        <f t="shared" si="43"/>
        <v>-16</v>
      </c>
      <c r="R25" s="6">
        <f t="shared" si="43"/>
        <v>-16</v>
      </c>
      <c r="S25" s="6">
        <f t="shared" si="43"/>
        <v>-16</v>
      </c>
    </row>
    <row r="26" spans="1:100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S26" si="44">IF(D25&lt;0,"FALTA",IF(D25&gt;0,"SOBRA", IF(D25=0,"CORRECTO")))</f>
        <v>CORRECTO</v>
      </c>
      <c r="E26" s="32" t="str">
        <f t="shared" si="44"/>
        <v>CORRECTO</v>
      </c>
      <c r="F26" s="32" t="str">
        <f t="shared" si="44"/>
        <v>CORRECTO</v>
      </c>
      <c r="G26" s="32" t="str">
        <f t="shared" si="44"/>
        <v>CORRECTO</v>
      </c>
      <c r="H26" s="32" t="str">
        <f t="shared" si="44"/>
        <v>CORRECTO</v>
      </c>
      <c r="I26" s="32" t="str">
        <f t="shared" si="44"/>
        <v>FALTA</v>
      </c>
      <c r="J26" s="32" t="str">
        <f t="shared" si="44"/>
        <v>FALTA</v>
      </c>
      <c r="K26" s="32" t="str">
        <f t="shared" si="44"/>
        <v>FALTA</v>
      </c>
      <c r="L26" s="32" t="str">
        <f t="shared" si="44"/>
        <v>FALTA</v>
      </c>
      <c r="M26" s="32" t="str">
        <f t="shared" si="44"/>
        <v>FALTA</v>
      </c>
      <c r="N26" s="32" t="str">
        <f t="shared" si="44"/>
        <v>FALTA</v>
      </c>
      <c r="O26" s="32" t="str">
        <f t="shared" si="44"/>
        <v>FALTA</v>
      </c>
      <c r="P26" s="32" t="str">
        <f t="shared" si="44"/>
        <v>FALTA</v>
      </c>
      <c r="Q26" s="32" t="str">
        <f t="shared" si="44"/>
        <v>FALTA</v>
      </c>
      <c r="R26" s="32" t="str">
        <f t="shared" si="44"/>
        <v>FALTA</v>
      </c>
      <c r="S26" s="32" t="str">
        <f t="shared" si="44"/>
        <v>FALTA</v>
      </c>
    </row>
  </sheetData>
  <mergeCells count="9">
    <mergeCell ref="CK2:CP2"/>
    <mergeCell ref="CQ2:CV2"/>
    <mergeCell ref="A1:BS1"/>
    <mergeCell ref="A20:B20"/>
    <mergeCell ref="C2:S2"/>
    <mergeCell ref="T2:AJ2"/>
    <mergeCell ref="AK2:BA2"/>
    <mergeCell ref="BB2:BR2"/>
    <mergeCell ref="BS2:CI2"/>
  </mergeCells>
  <conditionalFormatting sqref="C26">
    <cfRule type="containsText" dxfId="53" priority="7" operator="containsText" text="SOBRA">
      <formula>NOT(ISERROR(SEARCH("SOBRA",C26)))</formula>
    </cfRule>
    <cfRule type="containsText" dxfId="52" priority="8" operator="containsText" text="FALTA">
      <formula>NOT(ISERROR(SEARCH("FALTA",C26)))</formula>
    </cfRule>
    <cfRule type="containsText" dxfId="51" priority="9" operator="containsText" text="CORRECTO">
      <formula>NOT(ISERROR(SEARCH("CORRECTO",C26)))</formula>
    </cfRule>
  </conditionalFormatting>
  <conditionalFormatting sqref="D26:S26">
    <cfRule type="containsText" dxfId="50" priority="1" operator="containsText" text="SOBRA">
      <formula>NOT(ISERROR(SEARCH("SOBRA",D26)))</formula>
    </cfRule>
    <cfRule type="containsText" dxfId="49" priority="2" operator="containsText" text="FALTA">
      <formula>NOT(ISERROR(SEARCH("FALTA",D26)))</formula>
    </cfRule>
    <cfRule type="containsText" dxfId="48" priority="3" operator="containsText" text="CORRECTO">
      <formula>NOT(ISERROR(SEARCH("CORRECTO",D26)))</formula>
    </cfRule>
  </conditionalFormatting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26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D25" sqref="AD25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2.7109375" style="4" bestFit="1" customWidth="1"/>
    <col min="4" max="87" width="2.7109375" style="4" customWidth="1"/>
    <col min="88" max="16384" width="11.42578125" style="4"/>
  </cols>
  <sheetData>
    <row r="1" spans="1:100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</row>
    <row r="2" spans="1:100" x14ac:dyDescent="0.2">
      <c r="C2" s="74" t="s">
        <v>60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4" t="s">
        <v>61</v>
      </c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6"/>
      <c r="AK2" s="74" t="s">
        <v>62</v>
      </c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6"/>
      <c r="BB2" s="74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6"/>
      <c r="BS2" s="74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6"/>
      <c r="CK2" s="70" t="s">
        <v>34</v>
      </c>
      <c r="CL2" s="70"/>
      <c r="CM2" s="70"/>
      <c r="CN2" s="70"/>
      <c r="CO2" s="70"/>
      <c r="CP2" s="70"/>
      <c r="CQ2" s="70" t="s">
        <v>15</v>
      </c>
      <c r="CR2" s="70"/>
      <c r="CS2" s="70"/>
      <c r="CT2" s="70"/>
      <c r="CU2" s="70"/>
      <c r="CV2" s="70"/>
    </row>
    <row r="3" spans="1:100" x14ac:dyDescent="0.2">
      <c r="A3" s="5" t="s">
        <v>5</v>
      </c>
      <c r="B3" s="10" t="s">
        <v>0</v>
      </c>
      <c r="C3" s="11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>
        <v>13</v>
      </c>
      <c r="P3" s="5">
        <v>14</v>
      </c>
      <c r="Q3" s="5">
        <v>15</v>
      </c>
      <c r="R3" s="5">
        <v>16</v>
      </c>
      <c r="S3" s="12">
        <v>17</v>
      </c>
      <c r="T3" s="11">
        <v>1</v>
      </c>
      <c r="U3" s="5">
        <v>2</v>
      </c>
      <c r="V3" s="5">
        <v>3</v>
      </c>
      <c r="W3" s="5">
        <v>4</v>
      </c>
      <c r="X3" s="5">
        <v>5</v>
      </c>
      <c r="Y3" s="5">
        <v>6</v>
      </c>
      <c r="Z3" s="5">
        <v>7</v>
      </c>
      <c r="AA3" s="5">
        <v>8</v>
      </c>
      <c r="AB3" s="5">
        <v>9</v>
      </c>
      <c r="AC3" s="5">
        <v>10</v>
      </c>
      <c r="AD3" s="5">
        <v>11</v>
      </c>
      <c r="AE3" s="5">
        <v>12</v>
      </c>
      <c r="AF3" s="5">
        <v>13</v>
      </c>
      <c r="AG3" s="5">
        <v>14</v>
      </c>
      <c r="AH3" s="5">
        <v>15</v>
      </c>
      <c r="AI3" s="5">
        <v>16</v>
      </c>
      <c r="AJ3" s="12">
        <v>17</v>
      </c>
      <c r="AK3" s="11">
        <v>1</v>
      </c>
      <c r="AL3" s="5">
        <v>2</v>
      </c>
      <c r="AM3" s="5">
        <v>3</v>
      </c>
      <c r="AN3" s="5">
        <v>4</v>
      </c>
      <c r="AO3" s="5">
        <v>5</v>
      </c>
      <c r="AP3" s="5">
        <v>6</v>
      </c>
      <c r="AQ3" s="5">
        <v>7</v>
      </c>
      <c r="AR3" s="5">
        <v>8</v>
      </c>
      <c r="AS3" s="5">
        <v>9</v>
      </c>
      <c r="AT3" s="5">
        <v>10</v>
      </c>
      <c r="AU3" s="5">
        <v>11</v>
      </c>
      <c r="AV3" s="5">
        <v>12</v>
      </c>
      <c r="AW3" s="5">
        <v>13</v>
      </c>
      <c r="AX3" s="5">
        <v>14</v>
      </c>
      <c r="AY3" s="5">
        <v>15</v>
      </c>
      <c r="AZ3" s="5">
        <v>16</v>
      </c>
      <c r="BA3" s="12">
        <v>17</v>
      </c>
      <c r="BB3" s="11">
        <v>1</v>
      </c>
      <c r="BC3" s="5">
        <v>2</v>
      </c>
      <c r="BD3" s="5">
        <v>3</v>
      </c>
      <c r="BE3" s="5">
        <v>4</v>
      </c>
      <c r="BF3" s="5">
        <v>5</v>
      </c>
      <c r="BG3" s="5">
        <v>6</v>
      </c>
      <c r="BH3" s="5">
        <v>7</v>
      </c>
      <c r="BI3" s="5">
        <v>8</v>
      </c>
      <c r="BJ3" s="5">
        <v>9</v>
      </c>
      <c r="BK3" s="5">
        <v>10</v>
      </c>
      <c r="BL3" s="5">
        <v>11</v>
      </c>
      <c r="BM3" s="5">
        <v>12</v>
      </c>
      <c r="BN3" s="5">
        <v>13</v>
      </c>
      <c r="BO3" s="5">
        <v>14</v>
      </c>
      <c r="BP3" s="5">
        <v>15</v>
      </c>
      <c r="BQ3" s="5">
        <v>16</v>
      </c>
      <c r="BR3" s="12">
        <v>17</v>
      </c>
      <c r="BS3" s="11">
        <v>1</v>
      </c>
      <c r="BT3" s="5">
        <v>2</v>
      </c>
      <c r="BU3" s="5">
        <v>3</v>
      </c>
      <c r="BV3" s="5">
        <v>4</v>
      </c>
      <c r="BW3" s="5">
        <v>5</v>
      </c>
      <c r="BX3" s="5">
        <v>6</v>
      </c>
      <c r="BY3" s="5">
        <v>7</v>
      </c>
      <c r="BZ3" s="5">
        <v>8</v>
      </c>
      <c r="CA3" s="5">
        <v>9</v>
      </c>
      <c r="CB3" s="5">
        <v>10</v>
      </c>
      <c r="CC3" s="5">
        <v>11</v>
      </c>
      <c r="CD3" s="5">
        <v>12</v>
      </c>
      <c r="CE3" s="5">
        <v>13</v>
      </c>
      <c r="CF3" s="5">
        <v>14</v>
      </c>
      <c r="CG3" s="5">
        <v>15</v>
      </c>
      <c r="CH3" s="5">
        <v>16</v>
      </c>
      <c r="CI3" s="12">
        <v>17</v>
      </c>
      <c r="CK3" s="5" t="s">
        <v>1</v>
      </c>
      <c r="CL3" s="5" t="s">
        <v>2</v>
      </c>
      <c r="CM3" s="5" t="s">
        <v>8</v>
      </c>
      <c r="CN3" s="5" t="s">
        <v>3</v>
      </c>
      <c r="CO3" s="5" t="s">
        <v>4</v>
      </c>
      <c r="CP3" s="5" t="s">
        <v>14</v>
      </c>
      <c r="CQ3" s="5" t="s">
        <v>1</v>
      </c>
      <c r="CR3" s="5" t="s">
        <v>2</v>
      </c>
      <c r="CS3" s="5" t="s">
        <v>8</v>
      </c>
      <c r="CT3" s="5" t="s">
        <v>3</v>
      </c>
      <c r="CU3" s="5" t="s">
        <v>4</v>
      </c>
      <c r="CV3" s="5" t="s">
        <v>14</v>
      </c>
    </row>
    <row r="4" spans="1:100" ht="24" x14ac:dyDescent="0.2">
      <c r="A4" s="7">
        <v>1</v>
      </c>
      <c r="B4" s="13" t="s">
        <v>16</v>
      </c>
      <c r="C4" s="14"/>
      <c r="D4" s="8"/>
      <c r="E4" s="8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5"/>
      <c r="T4" s="14" t="s">
        <v>63</v>
      </c>
      <c r="U4" s="8" t="s">
        <v>63</v>
      </c>
      <c r="V4" s="8" t="s">
        <v>63</v>
      </c>
      <c r="W4" s="8" t="s">
        <v>63</v>
      </c>
      <c r="X4" s="8" t="s">
        <v>63</v>
      </c>
      <c r="Y4" s="8" t="s">
        <v>63</v>
      </c>
      <c r="Z4" s="8" t="s">
        <v>63</v>
      </c>
      <c r="AA4" s="8" t="s">
        <v>63</v>
      </c>
      <c r="AB4" s="8" t="s">
        <v>63</v>
      </c>
      <c r="AC4" s="8" t="s">
        <v>63</v>
      </c>
      <c r="AD4" s="8"/>
      <c r="AE4" s="8"/>
      <c r="AF4" s="8"/>
      <c r="AG4" s="8"/>
      <c r="AH4" s="8"/>
      <c r="AI4" s="8"/>
      <c r="AJ4" s="15"/>
      <c r="AK4" s="14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15"/>
      <c r="BB4" s="14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15"/>
      <c r="BS4" s="14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24"/>
      <c r="CJ4" s="25"/>
      <c r="CK4" s="26">
        <f>COUNTA(C4:S4)</f>
        <v>0</v>
      </c>
      <c r="CL4" s="26">
        <f>COUNTA(T4:AJ4)</f>
        <v>10</v>
      </c>
      <c r="CM4" s="26">
        <f>COUNTA(AK4:BA4)</f>
        <v>0</v>
      </c>
      <c r="CN4" s="26">
        <f>COUNTA(BB4:BR4)</f>
        <v>0</v>
      </c>
      <c r="CO4" s="26">
        <f>COUNTA(BS4:CI4)</f>
        <v>0</v>
      </c>
      <c r="CP4" s="9">
        <f>SUM(CK4:CO4)</f>
        <v>10</v>
      </c>
      <c r="CQ4" s="35">
        <f>CK4/$CP4</f>
        <v>0</v>
      </c>
      <c r="CR4" s="35">
        <f t="shared" ref="CR4:CU19" si="0">CL4/$CP4</f>
        <v>1</v>
      </c>
      <c r="CS4" s="35">
        <f t="shared" si="0"/>
        <v>0</v>
      </c>
      <c r="CT4" s="35">
        <f t="shared" si="0"/>
        <v>0</v>
      </c>
      <c r="CU4" s="35">
        <f t="shared" si="0"/>
        <v>0</v>
      </c>
      <c r="CV4" s="35">
        <f>SUM(CQ4:CU4)</f>
        <v>1</v>
      </c>
    </row>
    <row r="5" spans="1:100" ht="36" x14ac:dyDescent="0.2">
      <c r="A5" s="7">
        <v>2</v>
      </c>
      <c r="B5" s="13" t="s">
        <v>17</v>
      </c>
      <c r="C5" s="14"/>
      <c r="D5" s="8"/>
      <c r="E5" s="8"/>
      <c r="F5" s="33"/>
      <c r="G5" s="8"/>
      <c r="H5" s="8"/>
      <c r="I5" s="8" t="s">
        <v>63</v>
      </c>
      <c r="J5" s="8"/>
      <c r="K5" s="8"/>
      <c r="L5" s="8"/>
      <c r="M5" s="8"/>
      <c r="N5" s="8"/>
      <c r="O5" s="8"/>
      <c r="P5" s="8"/>
      <c r="Q5" s="8"/>
      <c r="R5" s="8"/>
      <c r="S5" s="15"/>
      <c r="T5" s="14" t="s">
        <v>63</v>
      </c>
      <c r="U5" s="8" t="s">
        <v>63</v>
      </c>
      <c r="V5" s="8" t="s">
        <v>63</v>
      </c>
      <c r="W5" s="8" t="s">
        <v>63</v>
      </c>
      <c r="X5" s="8" t="s">
        <v>63</v>
      </c>
      <c r="Y5" s="8" t="s">
        <v>63</v>
      </c>
      <c r="Z5" s="8"/>
      <c r="AA5" s="8" t="s">
        <v>63</v>
      </c>
      <c r="AB5" s="8" t="s">
        <v>63</v>
      </c>
      <c r="AC5" s="8" t="s">
        <v>63</v>
      </c>
      <c r="AD5" s="8"/>
      <c r="AE5" s="8"/>
      <c r="AF5" s="8"/>
      <c r="AG5" s="8"/>
      <c r="AH5" s="8"/>
      <c r="AI5" s="8"/>
      <c r="AJ5" s="15"/>
      <c r="AK5" s="14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15"/>
      <c r="BB5" s="14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15"/>
      <c r="BS5" s="14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24"/>
      <c r="CJ5" s="25"/>
      <c r="CK5" s="26">
        <f t="shared" ref="CK5:CK19" si="1">COUNTA(C5:S5)</f>
        <v>1</v>
      </c>
      <c r="CL5" s="26">
        <f t="shared" ref="CL5:CL19" si="2">COUNTA(T5:AJ5)</f>
        <v>9</v>
      </c>
      <c r="CM5" s="26">
        <f t="shared" ref="CM5:CM19" si="3">COUNTA(AK5:BA5)</f>
        <v>0</v>
      </c>
      <c r="CN5" s="26">
        <f t="shared" ref="CN5:CN19" si="4">COUNTA(BB5:BR5)</f>
        <v>0</v>
      </c>
      <c r="CO5" s="26">
        <f t="shared" ref="CO5:CO19" si="5">COUNTA(BS5:CI5)</f>
        <v>0</v>
      </c>
      <c r="CP5" s="9">
        <f t="shared" ref="CP5:CP19" si="6">SUM(CK5:CO5)</f>
        <v>10</v>
      </c>
      <c r="CQ5" s="35">
        <f t="shared" ref="CQ5:CQ19" si="7">CK5/$CP5</f>
        <v>0.1</v>
      </c>
      <c r="CR5" s="35">
        <f t="shared" si="0"/>
        <v>0.9</v>
      </c>
      <c r="CS5" s="35">
        <f t="shared" si="0"/>
        <v>0</v>
      </c>
      <c r="CT5" s="35">
        <f t="shared" si="0"/>
        <v>0</v>
      </c>
      <c r="CU5" s="35">
        <f t="shared" si="0"/>
        <v>0</v>
      </c>
      <c r="CV5" s="35">
        <f t="shared" ref="CV5:CV19" si="8">SUM(CQ5:CU5)</f>
        <v>1</v>
      </c>
    </row>
    <row r="6" spans="1:100" ht="36" x14ac:dyDescent="0.2">
      <c r="A6" s="7">
        <v>3</v>
      </c>
      <c r="B6" s="13" t="s">
        <v>18</v>
      </c>
      <c r="C6" s="14"/>
      <c r="D6" s="8"/>
      <c r="E6" s="8"/>
      <c r="F6" s="33"/>
      <c r="G6" s="8"/>
      <c r="H6" s="8"/>
      <c r="I6" s="8" t="s">
        <v>63</v>
      </c>
      <c r="J6" s="8"/>
      <c r="K6" s="8"/>
      <c r="L6" s="8" t="s">
        <v>63</v>
      </c>
      <c r="M6" s="8"/>
      <c r="N6" s="8"/>
      <c r="O6" s="8"/>
      <c r="P6" s="8"/>
      <c r="Q6" s="8"/>
      <c r="R6" s="8"/>
      <c r="S6" s="15"/>
      <c r="T6" s="14" t="s">
        <v>63</v>
      </c>
      <c r="U6" s="8" t="s">
        <v>63</v>
      </c>
      <c r="V6" s="8" t="s">
        <v>63</v>
      </c>
      <c r="W6" s="8" t="s">
        <v>63</v>
      </c>
      <c r="X6" s="8" t="s">
        <v>63</v>
      </c>
      <c r="Y6" s="8" t="s">
        <v>63</v>
      </c>
      <c r="Z6" s="8"/>
      <c r="AA6" s="8" t="s">
        <v>63</v>
      </c>
      <c r="AB6" s="8" t="s">
        <v>63</v>
      </c>
      <c r="AC6" s="8"/>
      <c r="AD6" s="8"/>
      <c r="AE6" s="8"/>
      <c r="AF6" s="8"/>
      <c r="AG6" s="8"/>
      <c r="AH6" s="8"/>
      <c r="AI6" s="8"/>
      <c r="AJ6" s="15"/>
      <c r="AK6" s="14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15"/>
      <c r="BB6" s="14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15"/>
      <c r="BS6" s="14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24"/>
      <c r="CJ6" s="25"/>
      <c r="CK6" s="26">
        <f t="shared" si="1"/>
        <v>2</v>
      </c>
      <c r="CL6" s="26">
        <f t="shared" si="2"/>
        <v>8</v>
      </c>
      <c r="CM6" s="26">
        <f t="shared" si="3"/>
        <v>0</v>
      </c>
      <c r="CN6" s="26">
        <f t="shared" si="4"/>
        <v>0</v>
      </c>
      <c r="CO6" s="26">
        <f t="shared" si="5"/>
        <v>0</v>
      </c>
      <c r="CP6" s="9">
        <f t="shared" si="6"/>
        <v>10</v>
      </c>
      <c r="CQ6" s="35">
        <f t="shared" si="7"/>
        <v>0.2</v>
      </c>
      <c r="CR6" s="35">
        <f t="shared" si="0"/>
        <v>0.8</v>
      </c>
      <c r="CS6" s="35">
        <f t="shared" si="0"/>
        <v>0</v>
      </c>
      <c r="CT6" s="35">
        <f t="shared" si="0"/>
        <v>0</v>
      </c>
      <c r="CU6" s="35">
        <f t="shared" si="0"/>
        <v>0</v>
      </c>
      <c r="CV6" s="35">
        <f t="shared" si="8"/>
        <v>1</v>
      </c>
    </row>
    <row r="7" spans="1:100" ht="36" x14ac:dyDescent="0.2">
      <c r="A7" s="7">
        <v>4</v>
      </c>
      <c r="B7" s="13" t="s">
        <v>19</v>
      </c>
      <c r="C7" s="14"/>
      <c r="D7" s="8"/>
      <c r="E7" s="8"/>
      <c r="F7" s="33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5"/>
      <c r="T7" s="14" t="s">
        <v>63</v>
      </c>
      <c r="U7" s="8" t="s">
        <v>63</v>
      </c>
      <c r="V7" s="8" t="s">
        <v>63</v>
      </c>
      <c r="W7" s="8" t="s">
        <v>63</v>
      </c>
      <c r="X7" s="8" t="s">
        <v>63</v>
      </c>
      <c r="Y7" s="8" t="s">
        <v>63</v>
      </c>
      <c r="Z7" s="8" t="s">
        <v>63</v>
      </c>
      <c r="AA7" s="8" t="s">
        <v>63</v>
      </c>
      <c r="AB7" s="8" t="s">
        <v>63</v>
      </c>
      <c r="AC7" s="8" t="s">
        <v>63</v>
      </c>
      <c r="AD7" s="8"/>
      <c r="AE7" s="8"/>
      <c r="AF7" s="8"/>
      <c r="AG7" s="8"/>
      <c r="AH7" s="8"/>
      <c r="AI7" s="8"/>
      <c r="AJ7" s="15"/>
      <c r="AK7" s="14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15"/>
      <c r="BB7" s="14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15"/>
      <c r="BS7" s="14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24"/>
      <c r="CJ7" s="25"/>
      <c r="CK7" s="26">
        <f t="shared" si="1"/>
        <v>0</v>
      </c>
      <c r="CL7" s="26">
        <f t="shared" si="2"/>
        <v>10</v>
      </c>
      <c r="CM7" s="26">
        <f t="shared" si="3"/>
        <v>0</v>
      </c>
      <c r="CN7" s="26">
        <f t="shared" si="4"/>
        <v>0</v>
      </c>
      <c r="CO7" s="26">
        <f t="shared" si="5"/>
        <v>0</v>
      </c>
      <c r="CP7" s="9">
        <f t="shared" si="6"/>
        <v>10</v>
      </c>
      <c r="CQ7" s="35">
        <f t="shared" si="7"/>
        <v>0</v>
      </c>
      <c r="CR7" s="35">
        <f t="shared" si="0"/>
        <v>1</v>
      </c>
      <c r="CS7" s="35">
        <f t="shared" si="0"/>
        <v>0</v>
      </c>
      <c r="CT7" s="35">
        <f t="shared" si="0"/>
        <v>0</v>
      </c>
      <c r="CU7" s="35">
        <f t="shared" si="0"/>
        <v>0</v>
      </c>
      <c r="CV7" s="35">
        <f t="shared" si="8"/>
        <v>1</v>
      </c>
    </row>
    <row r="8" spans="1:100" ht="36" x14ac:dyDescent="0.2">
      <c r="A8" s="7">
        <v>5</v>
      </c>
      <c r="B8" s="13" t="s">
        <v>51</v>
      </c>
      <c r="C8" s="14"/>
      <c r="D8" s="8"/>
      <c r="E8" s="8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5"/>
      <c r="T8" s="14" t="s">
        <v>63</v>
      </c>
      <c r="U8" s="8" t="s">
        <v>63</v>
      </c>
      <c r="V8" s="8" t="s">
        <v>63</v>
      </c>
      <c r="W8" s="8" t="s">
        <v>63</v>
      </c>
      <c r="X8" s="8" t="s">
        <v>63</v>
      </c>
      <c r="Y8" s="8" t="s">
        <v>63</v>
      </c>
      <c r="Z8" s="8" t="s">
        <v>63</v>
      </c>
      <c r="AA8" s="8" t="s">
        <v>63</v>
      </c>
      <c r="AB8" s="8" t="s">
        <v>63</v>
      </c>
      <c r="AC8" s="8" t="s">
        <v>63</v>
      </c>
      <c r="AD8" s="8"/>
      <c r="AE8" s="8"/>
      <c r="AF8" s="8"/>
      <c r="AG8" s="8"/>
      <c r="AH8" s="8"/>
      <c r="AI8" s="8"/>
      <c r="AJ8" s="15"/>
      <c r="AK8" s="14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15"/>
      <c r="BB8" s="14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15"/>
      <c r="BS8" s="14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24"/>
      <c r="CJ8" s="25"/>
      <c r="CK8" s="26">
        <f t="shared" si="1"/>
        <v>0</v>
      </c>
      <c r="CL8" s="26">
        <f t="shared" si="2"/>
        <v>10</v>
      </c>
      <c r="CM8" s="26">
        <f t="shared" si="3"/>
        <v>0</v>
      </c>
      <c r="CN8" s="26">
        <f t="shared" si="4"/>
        <v>0</v>
      </c>
      <c r="CO8" s="26">
        <f t="shared" si="5"/>
        <v>0</v>
      </c>
      <c r="CP8" s="9">
        <f t="shared" si="6"/>
        <v>10</v>
      </c>
      <c r="CQ8" s="35">
        <f t="shared" si="7"/>
        <v>0</v>
      </c>
      <c r="CR8" s="35">
        <f t="shared" si="0"/>
        <v>1</v>
      </c>
      <c r="CS8" s="35">
        <f t="shared" si="0"/>
        <v>0</v>
      </c>
      <c r="CT8" s="35">
        <f t="shared" si="0"/>
        <v>0</v>
      </c>
      <c r="CU8" s="35">
        <f t="shared" si="0"/>
        <v>0</v>
      </c>
      <c r="CV8" s="35">
        <f t="shared" si="8"/>
        <v>1</v>
      </c>
    </row>
    <row r="9" spans="1:100" ht="24" x14ac:dyDescent="0.2">
      <c r="A9" s="7">
        <v>6</v>
      </c>
      <c r="B9" s="13" t="s">
        <v>20</v>
      </c>
      <c r="C9" s="14"/>
      <c r="D9" s="8"/>
      <c r="E9" s="8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5"/>
      <c r="T9" s="14" t="s">
        <v>63</v>
      </c>
      <c r="U9" s="8" t="s">
        <v>63</v>
      </c>
      <c r="V9" s="8" t="s">
        <v>63</v>
      </c>
      <c r="W9" s="8" t="s">
        <v>63</v>
      </c>
      <c r="X9" s="8" t="s">
        <v>63</v>
      </c>
      <c r="Y9" s="8" t="s">
        <v>63</v>
      </c>
      <c r="Z9" s="8" t="s">
        <v>63</v>
      </c>
      <c r="AA9" s="8" t="s">
        <v>63</v>
      </c>
      <c r="AB9" s="8" t="s">
        <v>63</v>
      </c>
      <c r="AC9" s="8" t="s">
        <v>63</v>
      </c>
      <c r="AD9" s="8"/>
      <c r="AE9" s="8"/>
      <c r="AF9" s="8"/>
      <c r="AG9" s="8"/>
      <c r="AH9" s="8"/>
      <c r="AI9" s="8"/>
      <c r="AJ9" s="15"/>
      <c r="AK9" s="14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15"/>
      <c r="BB9" s="14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15"/>
      <c r="BS9" s="14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24"/>
      <c r="CJ9" s="25"/>
      <c r="CK9" s="26">
        <f t="shared" si="1"/>
        <v>0</v>
      </c>
      <c r="CL9" s="26">
        <f t="shared" si="2"/>
        <v>10</v>
      </c>
      <c r="CM9" s="26">
        <f t="shared" si="3"/>
        <v>0</v>
      </c>
      <c r="CN9" s="26">
        <f t="shared" si="4"/>
        <v>0</v>
      </c>
      <c r="CO9" s="26">
        <f t="shared" si="5"/>
        <v>0</v>
      </c>
      <c r="CP9" s="9">
        <f t="shared" si="6"/>
        <v>10</v>
      </c>
      <c r="CQ9" s="35">
        <f t="shared" si="7"/>
        <v>0</v>
      </c>
      <c r="CR9" s="35">
        <f t="shared" si="0"/>
        <v>1</v>
      </c>
      <c r="CS9" s="35">
        <f t="shared" si="0"/>
        <v>0</v>
      </c>
      <c r="CT9" s="35">
        <f t="shared" si="0"/>
        <v>0</v>
      </c>
      <c r="CU9" s="35">
        <f t="shared" si="0"/>
        <v>0</v>
      </c>
      <c r="CV9" s="35">
        <f t="shared" si="8"/>
        <v>1</v>
      </c>
    </row>
    <row r="10" spans="1:100" ht="36" x14ac:dyDescent="0.2">
      <c r="A10" s="7">
        <v>7</v>
      </c>
      <c r="B10" s="13" t="s">
        <v>21</v>
      </c>
      <c r="C10" s="14"/>
      <c r="D10" s="8"/>
      <c r="E10" s="8"/>
      <c r="F10" s="33"/>
      <c r="G10" s="8"/>
      <c r="H10" s="8"/>
      <c r="I10" s="8" t="s">
        <v>63</v>
      </c>
      <c r="J10" s="8"/>
      <c r="K10" s="8"/>
      <c r="L10" s="8"/>
      <c r="M10" s="8"/>
      <c r="N10" s="8"/>
      <c r="O10" s="8"/>
      <c r="P10" s="8"/>
      <c r="Q10" s="8"/>
      <c r="R10" s="8"/>
      <c r="S10" s="15"/>
      <c r="T10" s="14" t="s">
        <v>63</v>
      </c>
      <c r="U10" s="8"/>
      <c r="V10" s="8"/>
      <c r="W10" s="8" t="s">
        <v>63</v>
      </c>
      <c r="X10" s="8" t="s">
        <v>63</v>
      </c>
      <c r="Y10" s="8" t="s">
        <v>63</v>
      </c>
      <c r="Z10" s="8"/>
      <c r="AA10" s="8" t="s">
        <v>63</v>
      </c>
      <c r="AB10" s="8" t="s">
        <v>63</v>
      </c>
      <c r="AC10" s="8" t="s">
        <v>63</v>
      </c>
      <c r="AD10" s="8"/>
      <c r="AE10" s="8"/>
      <c r="AF10" s="8"/>
      <c r="AG10" s="8"/>
      <c r="AH10" s="8"/>
      <c r="AI10" s="8"/>
      <c r="AJ10" s="15"/>
      <c r="AK10" s="14"/>
      <c r="AL10" s="8" t="s">
        <v>63</v>
      </c>
      <c r="AM10" s="8" t="s">
        <v>63</v>
      </c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15"/>
      <c r="BB10" s="14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15"/>
      <c r="BS10" s="14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24"/>
      <c r="CJ10" s="25"/>
      <c r="CK10" s="26">
        <f t="shared" si="1"/>
        <v>1</v>
      </c>
      <c r="CL10" s="26">
        <f t="shared" si="2"/>
        <v>7</v>
      </c>
      <c r="CM10" s="26">
        <f t="shared" si="3"/>
        <v>2</v>
      </c>
      <c r="CN10" s="26">
        <f t="shared" si="4"/>
        <v>0</v>
      </c>
      <c r="CO10" s="26">
        <f t="shared" si="5"/>
        <v>0</v>
      </c>
      <c r="CP10" s="9">
        <f t="shared" si="6"/>
        <v>10</v>
      </c>
      <c r="CQ10" s="35">
        <f t="shared" si="7"/>
        <v>0.1</v>
      </c>
      <c r="CR10" s="35">
        <f t="shared" si="0"/>
        <v>0.7</v>
      </c>
      <c r="CS10" s="35">
        <f t="shared" si="0"/>
        <v>0.2</v>
      </c>
      <c r="CT10" s="35">
        <f t="shared" si="0"/>
        <v>0</v>
      </c>
      <c r="CU10" s="35">
        <f t="shared" si="0"/>
        <v>0</v>
      </c>
      <c r="CV10" s="35">
        <f t="shared" si="8"/>
        <v>1</v>
      </c>
    </row>
    <row r="11" spans="1:100" ht="36" x14ac:dyDescent="0.2">
      <c r="A11" s="7">
        <v>8</v>
      </c>
      <c r="B11" s="13" t="s">
        <v>22</v>
      </c>
      <c r="C11" s="14"/>
      <c r="D11" s="8"/>
      <c r="E11" s="8"/>
      <c r="F11" s="33"/>
      <c r="G11" s="8"/>
      <c r="H11" s="8"/>
      <c r="I11" s="8" t="s">
        <v>63</v>
      </c>
      <c r="J11" s="8" t="s">
        <v>63</v>
      </c>
      <c r="K11" s="8"/>
      <c r="L11" s="8"/>
      <c r="M11" s="8"/>
      <c r="N11" s="8"/>
      <c r="O11" s="8"/>
      <c r="P11" s="8"/>
      <c r="Q11" s="8"/>
      <c r="R11" s="8"/>
      <c r="S11" s="15"/>
      <c r="T11" s="14" t="s">
        <v>63</v>
      </c>
      <c r="U11" s="8" t="s">
        <v>63</v>
      </c>
      <c r="V11" s="8" t="s">
        <v>63</v>
      </c>
      <c r="W11" s="8" t="s">
        <v>63</v>
      </c>
      <c r="X11" s="8" t="s">
        <v>63</v>
      </c>
      <c r="Y11" s="8" t="s">
        <v>63</v>
      </c>
      <c r="Z11" s="8"/>
      <c r="AA11" s="8"/>
      <c r="AB11" s="8" t="s">
        <v>63</v>
      </c>
      <c r="AC11" s="8" t="s">
        <v>63</v>
      </c>
      <c r="AD11" s="8"/>
      <c r="AE11" s="8"/>
      <c r="AF11" s="8"/>
      <c r="AG11" s="8"/>
      <c r="AH11" s="8"/>
      <c r="AI11" s="8"/>
      <c r="AJ11" s="15"/>
      <c r="AK11" s="14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5"/>
      <c r="BB11" s="14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15"/>
      <c r="BS11" s="14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24"/>
      <c r="CJ11" s="25"/>
      <c r="CK11" s="26">
        <f t="shared" si="1"/>
        <v>2</v>
      </c>
      <c r="CL11" s="26">
        <f t="shared" si="2"/>
        <v>8</v>
      </c>
      <c r="CM11" s="26">
        <f t="shared" si="3"/>
        <v>0</v>
      </c>
      <c r="CN11" s="26">
        <f t="shared" si="4"/>
        <v>0</v>
      </c>
      <c r="CO11" s="26">
        <f t="shared" si="5"/>
        <v>0</v>
      </c>
      <c r="CP11" s="9">
        <f t="shared" si="6"/>
        <v>10</v>
      </c>
      <c r="CQ11" s="35">
        <f t="shared" si="7"/>
        <v>0.2</v>
      </c>
      <c r="CR11" s="35">
        <f t="shared" si="0"/>
        <v>0.8</v>
      </c>
      <c r="CS11" s="35">
        <f t="shared" si="0"/>
        <v>0</v>
      </c>
      <c r="CT11" s="35">
        <f t="shared" si="0"/>
        <v>0</v>
      </c>
      <c r="CU11" s="35">
        <f t="shared" si="0"/>
        <v>0</v>
      </c>
      <c r="CV11" s="35">
        <f t="shared" si="8"/>
        <v>1</v>
      </c>
    </row>
    <row r="12" spans="1:100" ht="36" x14ac:dyDescent="0.2">
      <c r="A12" s="7">
        <v>9</v>
      </c>
      <c r="B12" s="13" t="s">
        <v>23</v>
      </c>
      <c r="C12" s="14"/>
      <c r="D12" s="8"/>
      <c r="E12" s="8"/>
      <c r="F12" s="33"/>
      <c r="G12" s="8"/>
      <c r="H12" s="8"/>
      <c r="I12" s="8" t="s">
        <v>63</v>
      </c>
      <c r="J12" s="8"/>
      <c r="K12" s="8"/>
      <c r="L12" s="8"/>
      <c r="M12" s="8"/>
      <c r="N12" s="8"/>
      <c r="O12" s="8"/>
      <c r="P12" s="8"/>
      <c r="Q12" s="8"/>
      <c r="R12" s="8"/>
      <c r="S12" s="15"/>
      <c r="T12" s="14" t="s">
        <v>63</v>
      </c>
      <c r="U12" s="8" t="s">
        <v>63</v>
      </c>
      <c r="V12" s="8" t="s">
        <v>63</v>
      </c>
      <c r="W12" s="8" t="s">
        <v>63</v>
      </c>
      <c r="X12" s="8" t="s">
        <v>63</v>
      </c>
      <c r="Y12" s="8" t="s">
        <v>63</v>
      </c>
      <c r="Z12" s="8"/>
      <c r="AA12" s="8" t="s">
        <v>63</v>
      </c>
      <c r="AB12" s="8" t="s">
        <v>63</v>
      </c>
      <c r="AC12" s="8" t="s">
        <v>63</v>
      </c>
      <c r="AD12" s="8"/>
      <c r="AE12" s="8"/>
      <c r="AF12" s="8"/>
      <c r="AG12" s="8"/>
      <c r="AH12" s="8"/>
      <c r="AI12" s="8"/>
      <c r="AJ12" s="15"/>
      <c r="AK12" s="14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15"/>
      <c r="BB12" s="14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15"/>
      <c r="BS12" s="14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24"/>
      <c r="CJ12" s="25"/>
      <c r="CK12" s="26">
        <f t="shared" si="1"/>
        <v>1</v>
      </c>
      <c r="CL12" s="26">
        <f t="shared" si="2"/>
        <v>9</v>
      </c>
      <c r="CM12" s="26">
        <f t="shared" si="3"/>
        <v>0</v>
      </c>
      <c r="CN12" s="26">
        <f t="shared" si="4"/>
        <v>0</v>
      </c>
      <c r="CO12" s="26">
        <f t="shared" si="5"/>
        <v>0</v>
      </c>
      <c r="CP12" s="9">
        <f t="shared" si="6"/>
        <v>10</v>
      </c>
      <c r="CQ12" s="35">
        <f t="shared" si="7"/>
        <v>0.1</v>
      </c>
      <c r="CR12" s="35">
        <f t="shared" si="0"/>
        <v>0.9</v>
      </c>
      <c r="CS12" s="35">
        <f t="shared" si="0"/>
        <v>0</v>
      </c>
      <c r="CT12" s="35">
        <f t="shared" si="0"/>
        <v>0</v>
      </c>
      <c r="CU12" s="35">
        <f t="shared" si="0"/>
        <v>0</v>
      </c>
      <c r="CV12" s="35">
        <f t="shared" si="8"/>
        <v>1</v>
      </c>
    </row>
    <row r="13" spans="1:100" x14ac:dyDescent="0.2">
      <c r="A13" s="7">
        <v>10</v>
      </c>
      <c r="B13" s="13" t="s">
        <v>24</v>
      </c>
      <c r="C13" s="14"/>
      <c r="D13" s="8"/>
      <c r="E13" s="8"/>
      <c r="F13" s="33"/>
      <c r="G13" s="8" t="s">
        <v>63</v>
      </c>
      <c r="H13" s="8"/>
      <c r="I13" s="8" t="s">
        <v>63</v>
      </c>
      <c r="J13" s="8"/>
      <c r="K13" s="8"/>
      <c r="L13" s="8" t="s">
        <v>63</v>
      </c>
      <c r="M13" s="8"/>
      <c r="N13" s="8"/>
      <c r="O13" s="8"/>
      <c r="P13" s="8"/>
      <c r="Q13" s="8"/>
      <c r="R13" s="8"/>
      <c r="S13" s="15"/>
      <c r="T13" s="14" t="s">
        <v>63</v>
      </c>
      <c r="U13" s="8" t="s">
        <v>63</v>
      </c>
      <c r="V13" s="8" t="s">
        <v>63</v>
      </c>
      <c r="W13" s="8" t="s">
        <v>63</v>
      </c>
      <c r="X13" s="8"/>
      <c r="Y13" s="8" t="s">
        <v>63</v>
      </c>
      <c r="Z13" s="8"/>
      <c r="AA13" s="8" t="s">
        <v>63</v>
      </c>
      <c r="AB13" s="8" t="s">
        <v>63</v>
      </c>
      <c r="AC13" s="8"/>
      <c r="AD13" s="8"/>
      <c r="AE13" s="8"/>
      <c r="AF13" s="8"/>
      <c r="AG13" s="8"/>
      <c r="AH13" s="8"/>
      <c r="AI13" s="8"/>
      <c r="AJ13" s="15"/>
      <c r="AK13" s="14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5"/>
      <c r="BB13" s="14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15"/>
      <c r="BS13" s="14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24"/>
      <c r="CJ13" s="25"/>
      <c r="CK13" s="26">
        <f t="shared" si="1"/>
        <v>3</v>
      </c>
      <c r="CL13" s="26">
        <f t="shared" si="2"/>
        <v>7</v>
      </c>
      <c r="CM13" s="26">
        <f t="shared" si="3"/>
        <v>0</v>
      </c>
      <c r="CN13" s="26">
        <f t="shared" si="4"/>
        <v>0</v>
      </c>
      <c r="CO13" s="26">
        <f t="shared" si="5"/>
        <v>0</v>
      </c>
      <c r="CP13" s="9">
        <f t="shared" si="6"/>
        <v>10</v>
      </c>
      <c r="CQ13" s="35">
        <f t="shared" si="7"/>
        <v>0.3</v>
      </c>
      <c r="CR13" s="35">
        <f t="shared" si="0"/>
        <v>0.7</v>
      </c>
      <c r="CS13" s="35">
        <f t="shared" si="0"/>
        <v>0</v>
      </c>
      <c r="CT13" s="35">
        <f t="shared" si="0"/>
        <v>0</v>
      </c>
      <c r="CU13" s="35">
        <f t="shared" si="0"/>
        <v>0</v>
      </c>
      <c r="CV13" s="35">
        <f t="shared" si="8"/>
        <v>1</v>
      </c>
    </row>
    <row r="14" spans="1:100" ht="24" x14ac:dyDescent="0.2">
      <c r="A14" s="7">
        <v>11</v>
      </c>
      <c r="B14" s="13" t="s">
        <v>57</v>
      </c>
      <c r="C14" s="14"/>
      <c r="D14" s="8"/>
      <c r="E14" s="8"/>
      <c r="F14" s="33"/>
      <c r="G14" s="8"/>
      <c r="H14" s="8"/>
      <c r="I14" s="8"/>
      <c r="J14" s="8" t="s">
        <v>63</v>
      </c>
      <c r="K14" s="8"/>
      <c r="L14" s="8"/>
      <c r="M14" s="8"/>
      <c r="N14" s="8"/>
      <c r="O14" s="8"/>
      <c r="P14" s="8"/>
      <c r="Q14" s="8"/>
      <c r="R14" s="8"/>
      <c r="S14" s="15"/>
      <c r="T14" s="14" t="s">
        <v>63</v>
      </c>
      <c r="U14" s="8" t="s">
        <v>63</v>
      </c>
      <c r="V14" s="8"/>
      <c r="W14" s="8" t="s">
        <v>63</v>
      </c>
      <c r="X14" s="8" t="s">
        <v>63</v>
      </c>
      <c r="Y14" s="8" t="s">
        <v>63</v>
      </c>
      <c r="Z14" s="8"/>
      <c r="AA14" s="8"/>
      <c r="AB14" s="8" t="s">
        <v>63</v>
      </c>
      <c r="AC14" s="8" t="s">
        <v>63</v>
      </c>
      <c r="AD14" s="8"/>
      <c r="AE14" s="8"/>
      <c r="AF14" s="8"/>
      <c r="AG14" s="8"/>
      <c r="AH14" s="8"/>
      <c r="AI14" s="8"/>
      <c r="AJ14" s="15"/>
      <c r="AK14" s="14"/>
      <c r="AL14" s="8"/>
      <c r="AM14" s="8" t="s">
        <v>63</v>
      </c>
      <c r="AN14" s="8"/>
      <c r="AO14" s="8"/>
      <c r="AP14" s="8"/>
      <c r="AQ14" s="8" t="s">
        <v>63</v>
      </c>
      <c r="AR14" s="8"/>
      <c r="AS14" s="8"/>
      <c r="AT14" s="8"/>
      <c r="AU14" s="8"/>
      <c r="AV14" s="8"/>
      <c r="AW14" s="8"/>
      <c r="AX14" s="8"/>
      <c r="AY14" s="8"/>
      <c r="AZ14" s="8"/>
      <c r="BA14" s="15"/>
      <c r="BB14" s="14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15"/>
      <c r="BS14" s="14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24"/>
      <c r="CJ14" s="25"/>
      <c r="CK14" s="26">
        <f t="shared" ref="CK14" si="9">COUNTA(C14:S14)</f>
        <v>1</v>
      </c>
      <c r="CL14" s="26">
        <f t="shared" ref="CL14" si="10">COUNTA(T14:AJ14)</f>
        <v>7</v>
      </c>
      <c r="CM14" s="26">
        <f t="shared" ref="CM14" si="11">COUNTA(AK14:BA14)</f>
        <v>2</v>
      </c>
      <c r="CN14" s="26">
        <f t="shared" ref="CN14" si="12">COUNTA(BB14:BR14)</f>
        <v>0</v>
      </c>
      <c r="CO14" s="26">
        <f t="shared" ref="CO14" si="13">COUNTA(BS14:CI14)</f>
        <v>0</v>
      </c>
      <c r="CP14" s="9">
        <f t="shared" ref="CP14" si="14">SUM(CK14:CO14)</f>
        <v>10</v>
      </c>
      <c r="CQ14" s="35">
        <f t="shared" ref="CQ14" si="15">CK14/$CP14</f>
        <v>0.1</v>
      </c>
      <c r="CR14" s="35">
        <f t="shared" ref="CR14" si="16">CL14/$CP14</f>
        <v>0.7</v>
      </c>
      <c r="CS14" s="35">
        <f t="shared" ref="CS14" si="17">CM14/$CP14</f>
        <v>0.2</v>
      </c>
      <c r="CT14" s="35">
        <f t="shared" ref="CT14" si="18">CN14/$CP14</f>
        <v>0</v>
      </c>
      <c r="CU14" s="35">
        <f t="shared" ref="CU14" si="19">CO14/$CP14</f>
        <v>0</v>
      </c>
      <c r="CV14" s="35">
        <f t="shared" ref="CV14" si="20">SUM(CQ14:CU14)</f>
        <v>1</v>
      </c>
    </row>
    <row r="15" spans="1:100" ht="36" x14ac:dyDescent="0.2">
      <c r="A15" s="7">
        <v>12</v>
      </c>
      <c r="B15" s="13" t="s">
        <v>25</v>
      </c>
      <c r="C15" s="14"/>
      <c r="D15" s="8"/>
      <c r="E15" s="8"/>
      <c r="F15" s="33"/>
      <c r="G15" s="8"/>
      <c r="H15" s="8"/>
      <c r="I15" s="8" t="s">
        <v>63</v>
      </c>
      <c r="J15" s="8" t="s">
        <v>63</v>
      </c>
      <c r="K15" s="8"/>
      <c r="L15" s="8" t="s">
        <v>63</v>
      </c>
      <c r="M15" s="8"/>
      <c r="N15" s="8"/>
      <c r="O15" s="8"/>
      <c r="P15" s="8"/>
      <c r="Q15" s="8"/>
      <c r="R15" s="8"/>
      <c r="S15" s="15"/>
      <c r="T15" s="14" t="s">
        <v>63</v>
      </c>
      <c r="U15" s="8" t="s">
        <v>63</v>
      </c>
      <c r="V15" s="8" t="s">
        <v>63</v>
      </c>
      <c r="W15" s="8" t="s">
        <v>63</v>
      </c>
      <c r="X15" s="8" t="s">
        <v>63</v>
      </c>
      <c r="Y15" s="8" t="s">
        <v>63</v>
      </c>
      <c r="Z15" s="8"/>
      <c r="AA15" s="8"/>
      <c r="AB15" s="8" t="s">
        <v>63</v>
      </c>
      <c r="AC15" s="8"/>
      <c r="AD15" s="8"/>
      <c r="AE15" s="8"/>
      <c r="AF15" s="8"/>
      <c r="AG15" s="8"/>
      <c r="AH15" s="8"/>
      <c r="AI15" s="8"/>
      <c r="AJ15" s="15"/>
      <c r="AK15" s="14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15"/>
      <c r="BB15" s="14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15"/>
      <c r="BS15" s="14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4"/>
      <c r="CJ15" s="25"/>
      <c r="CK15" s="26">
        <f t="shared" si="1"/>
        <v>3</v>
      </c>
      <c r="CL15" s="26">
        <f t="shared" si="2"/>
        <v>7</v>
      </c>
      <c r="CM15" s="26">
        <f t="shared" si="3"/>
        <v>0</v>
      </c>
      <c r="CN15" s="26">
        <f t="shared" si="4"/>
        <v>0</v>
      </c>
      <c r="CO15" s="26">
        <f t="shared" si="5"/>
        <v>0</v>
      </c>
      <c r="CP15" s="9">
        <f t="shared" si="6"/>
        <v>10</v>
      </c>
      <c r="CQ15" s="35">
        <f t="shared" si="7"/>
        <v>0.3</v>
      </c>
      <c r="CR15" s="35">
        <f t="shared" si="0"/>
        <v>0.7</v>
      </c>
      <c r="CS15" s="35">
        <f t="shared" si="0"/>
        <v>0</v>
      </c>
      <c r="CT15" s="35">
        <f t="shared" si="0"/>
        <v>0</v>
      </c>
      <c r="CU15" s="35">
        <f t="shared" si="0"/>
        <v>0</v>
      </c>
      <c r="CV15" s="35">
        <f t="shared" si="8"/>
        <v>1</v>
      </c>
    </row>
    <row r="16" spans="1:100" ht="24" x14ac:dyDescent="0.2">
      <c r="A16" s="7">
        <v>13</v>
      </c>
      <c r="B16" s="13" t="s">
        <v>26</v>
      </c>
      <c r="C16" s="14"/>
      <c r="D16" s="8"/>
      <c r="E16" s="8"/>
      <c r="F16" s="3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"/>
      <c r="T16" s="14" t="s">
        <v>63</v>
      </c>
      <c r="U16" s="8" t="s">
        <v>63</v>
      </c>
      <c r="V16" s="8" t="s">
        <v>63</v>
      </c>
      <c r="W16" s="8" t="s">
        <v>63</v>
      </c>
      <c r="X16" s="8" t="s">
        <v>63</v>
      </c>
      <c r="Y16" s="8" t="s">
        <v>63</v>
      </c>
      <c r="Z16" s="8" t="s">
        <v>63</v>
      </c>
      <c r="AA16" s="8" t="s">
        <v>63</v>
      </c>
      <c r="AB16" s="8" t="s">
        <v>63</v>
      </c>
      <c r="AC16" s="8" t="s">
        <v>63</v>
      </c>
      <c r="AD16" s="8"/>
      <c r="AE16" s="8"/>
      <c r="AF16" s="8"/>
      <c r="AG16" s="8"/>
      <c r="AH16" s="8"/>
      <c r="AI16" s="8"/>
      <c r="AJ16" s="15"/>
      <c r="AK16" s="14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15"/>
      <c r="BB16" s="14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15"/>
      <c r="BS16" s="14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24"/>
      <c r="CJ16" s="25"/>
      <c r="CK16" s="26">
        <f t="shared" si="1"/>
        <v>0</v>
      </c>
      <c r="CL16" s="26">
        <f t="shared" si="2"/>
        <v>10</v>
      </c>
      <c r="CM16" s="26">
        <f t="shared" si="3"/>
        <v>0</v>
      </c>
      <c r="CN16" s="26">
        <f t="shared" si="4"/>
        <v>0</v>
      </c>
      <c r="CO16" s="26">
        <f t="shared" si="5"/>
        <v>0</v>
      </c>
      <c r="CP16" s="9">
        <f t="shared" si="6"/>
        <v>10</v>
      </c>
      <c r="CQ16" s="35">
        <f t="shared" si="7"/>
        <v>0</v>
      </c>
      <c r="CR16" s="35">
        <f t="shared" si="0"/>
        <v>1</v>
      </c>
      <c r="CS16" s="35">
        <f t="shared" si="0"/>
        <v>0</v>
      </c>
      <c r="CT16" s="35">
        <f t="shared" si="0"/>
        <v>0</v>
      </c>
      <c r="CU16" s="35">
        <f t="shared" si="0"/>
        <v>0</v>
      </c>
      <c r="CV16" s="35">
        <f t="shared" si="8"/>
        <v>1</v>
      </c>
    </row>
    <row r="17" spans="1:100" ht="24" x14ac:dyDescent="0.2">
      <c r="A17" s="7">
        <v>14</v>
      </c>
      <c r="B17" s="13" t="s">
        <v>27</v>
      </c>
      <c r="C17" s="14"/>
      <c r="D17" s="8"/>
      <c r="E17" s="8"/>
      <c r="F17" s="33"/>
      <c r="G17" s="8"/>
      <c r="H17" s="8" t="s">
        <v>63</v>
      </c>
      <c r="I17" s="8"/>
      <c r="J17" s="8" t="s">
        <v>63</v>
      </c>
      <c r="K17" s="8" t="s">
        <v>63</v>
      </c>
      <c r="L17" s="8" t="s">
        <v>63</v>
      </c>
      <c r="M17" s="8"/>
      <c r="N17" s="8"/>
      <c r="O17" s="8"/>
      <c r="P17" s="8"/>
      <c r="Q17" s="8"/>
      <c r="R17" s="8"/>
      <c r="S17" s="15"/>
      <c r="T17" s="14"/>
      <c r="U17" s="8"/>
      <c r="V17" s="8"/>
      <c r="W17" s="8" t="s">
        <v>63</v>
      </c>
      <c r="X17" s="8"/>
      <c r="Y17" s="8"/>
      <c r="Z17" s="8" t="s">
        <v>63</v>
      </c>
      <c r="AA17" s="8"/>
      <c r="AB17" s="8"/>
      <c r="AC17" s="8"/>
      <c r="AD17" s="8"/>
      <c r="AE17" s="8"/>
      <c r="AF17" s="8"/>
      <c r="AG17" s="8"/>
      <c r="AH17" s="8"/>
      <c r="AI17" s="8"/>
      <c r="AJ17" s="15"/>
      <c r="AK17" s="14" t="s">
        <v>63</v>
      </c>
      <c r="AL17" s="8" t="s">
        <v>63</v>
      </c>
      <c r="AM17" s="8" t="s">
        <v>63</v>
      </c>
      <c r="AN17" s="8"/>
      <c r="AO17" s="8" t="s">
        <v>63</v>
      </c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15"/>
      <c r="BB17" s="14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15"/>
      <c r="BS17" s="14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24"/>
      <c r="CJ17" s="25"/>
      <c r="CK17" s="26">
        <f t="shared" si="1"/>
        <v>4</v>
      </c>
      <c r="CL17" s="26">
        <f t="shared" si="2"/>
        <v>2</v>
      </c>
      <c r="CM17" s="26">
        <f t="shared" si="3"/>
        <v>4</v>
      </c>
      <c r="CN17" s="26">
        <f t="shared" si="4"/>
        <v>0</v>
      </c>
      <c r="CO17" s="26">
        <f t="shared" si="5"/>
        <v>0</v>
      </c>
      <c r="CP17" s="9">
        <f t="shared" si="6"/>
        <v>10</v>
      </c>
      <c r="CQ17" s="35">
        <f t="shared" si="7"/>
        <v>0.4</v>
      </c>
      <c r="CR17" s="35">
        <f t="shared" si="0"/>
        <v>0.2</v>
      </c>
      <c r="CS17" s="35">
        <f t="shared" si="0"/>
        <v>0.4</v>
      </c>
      <c r="CT17" s="35">
        <f t="shared" si="0"/>
        <v>0</v>
      </c>
      <c r="CU17" s="35">
        <f t="shared" si="0"/>
        <v>0</v>
      </c>
      <c r="CV17" s="35">
        <f t="shared" si="8"/>
        <v>1</v>
      </c>
    </row>
    <row r="18" spans="1:100" x14ac:dyDescent="0.2">
      <c r="A18" s="7">
        <v>15</v>
      </c>
      <c r="B18" s="13" t="s">
        <v>28</v>
      </c>
      <c r="C18" s="14"/>
      <c r="D18" s="8"/>
      <c r="E18" s="8"/>
      <c r="F18" s="33"/>
      <c r="G18" s="8" t="s">
        <v>63</v>
      </c>
      <c r="H18" s="8" t="s">
        <v>63</v>
      </c>
      <c r="I18" s="8" t="s">
        <v>63</v>
      </c>
      <c r="J18" s="8" t="s">
        <v>63</v>
      </c>
      <c r="K18" s="8" t="s">
        <v>63</v>
      </c>
      <c r="L18" s="8" t="s">
        <v>63</v>
      </c>
      <c r="M18" s="8"/>
      <c r="N18" s="8"/>
      <c r="O18" s="8"/>
      <c r="P18" s="8"/>
      <c r="Q18" s="8"/>
      <c r="R18" s="8"/>
      <c r="S18" s="15"/>
      <c r="T18" s="14" t="s">
        <v>63</v>
      </c>
      <c r="U18" s="8"/>
      <c r="V18" s="8"/>
      <c r="W18" s="8" t="s">
        <v>63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15"/>
      <c r="AK18" s="14"/>
      <c r="AL18" s="8" t="s">
        <v>63</v>
      </c>
      <c r="AM18" s="8" t="s">
        <v>63</v>
      </c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15"/>
      <c r="BB18" s="14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15"/>
      <c r="BS18" s="14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24"/>
      <c r="CJ18" s="25"/>
      <c r="CK18" s="26">
        <f t="shared" ref="CK18" si="21">COUNTA(C18:S18)</f>
        <v>6</v>
      </c>
      <c r="CL18" s="26">
        <f t="shared" ref="CL18" si="22">COUNTA(T18:AJ18)</f>
        <v>2</v>
      </c>
      <c r="CM18" s="26">
        <f t="shared" ref="CM18" si="23">COUNTA(AK18:BA18)</f>
        <v>2</v>
      </c>
      <c r="CN18" s="26">
        <f t="shared" ref="CN18" si="24">COUNTA(BB18:BR18)</f>
        <v>0</v>
      </c>
      <c r="CO18" s="26">
        <f t="shared" ref="CO18" si="25">COUNTA(BS18:CI18)</f>
        <v>0</v>
      </c>
      <c r="CP18" s="9">
        <f t="shared" ref="CP18" si="26">SUM(CK18:CO18)</f>
        <v>10</v>
      </c>
      <c r="CQ18" s="35">
        <f t="shared" ref="CQ18" si="27">CK18/$CP18</f>
        <v>0.6</v>
      </c>
      <c r="CR18" s="35">
        <f t="shared" ref="CR18" si="28">CL18/$CP18</f>
        <v>0.2</v>
      </c>
      <c r="CS18" s="35">
        <f t="shared" ref="CS18" si="29">CM18/$CP18</f>
        <v>0.2</v>
      </c>
      <c r="CT18" s="35">
        <f t="shared" ref="CT18" si="30">CN18/$CP18</f>
        <v>0</v>
      </c>
      <c r="CU18" s="35">
        <f t="shared" ref="CU18" si="31">CO18/$CP18</f>
        <v>0</v>
      </c>
      <c r="CV18" s="35">
        <f t="shared" ref="CV18" si="32">SUM(CQ18:CU18)</f>
        <v>1</v>
      </c>
    </row>
    <row r="19" spans="1:100" ht="24" x14ac:dyDescent="0.2">
      <c r="A19" s="7">
        <v>16</v>
      </c>
      <c r="B19" s="13" t="s">
        <v>58</v>
      </c>
      <c r="C19" s="14"/>
      <c r="D19" s="8"/>
      <c r="E19" s="8"/>
      <c r="F19" s="33"/>
      <c r="G19" s="8" t="s">
        <v>63</v>
      </c>
      <c r="H19" s="8"/>
      <c r="I19" s="8" t="s">
        <v>63</v>
      </c>
      <c r="J19" s="8" t="s">
        <v>63</v>
      </c>
      <c r="K19" s="8"/>
      <c r="L19" s="8" t="s">
        <v>63</v>
      </c>
      <c r="M19" s="8"/>
      <c r="N19" s="8"/>
      <c r="O19" s="8"/>
      <c r="P19" s="8"/>
      <c r="Q19" s="8"/>
      <c r="R19" s="8"/>
      <c r="S19" s="15"/>
      <c r="T19" s="14" t="s">
        <v>63</v>
      </c>
      <c r="U19" s="8" t="s">
        <v>63</v>
      </c>
      <c r="V19" s="8" t="s">
        <v>63</v>
      </c>
      <c r="W19" s="8" t="s">
        <v>63</v>
      </c>
      <c r="X19" s="8"/>
      <c r="Y19" s="8" t="s">
        <v>63</v>
      </c>
      <c r="Z19" s="8"/>
      <c r="AA19" s="8"/>
      <c r="AB19" s="8" t="s">
        <v>63</v>
      </c>
      <c r="AC19" s="8"/>
      <c r="AD19" s="8"/>
      <c r="AE19" s="8"/>
      <c r="AF19" s="8"/>
      <c r="AG19" s="8"/>
      <c r="AH19" s="8"/>
      <c r="AI19" s="8"/>
      <c r="AJ19" s="15"/>
      <c r="AK19" s="14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15"/>
      <c r="BB19" s="14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15"/>
      <c r="BS19" s="14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24"/>
      <c r="CJ19" s="25"/>
      <c r="CK19" s="26">
        <f t="shared" si="1"/>
        <v>4</v>
      </c>
      <c r="CL19" s="26">
        <f t="shared" si="2"/>
        <v>6</v>
      </c>
      <c r="CM19" s="26">
        <f t="shared" si="3"/>
        <v>0</v>
      </c>
      <c r="CN19" s="26">
        <f t="shared" si="4"/>
        <v>0</v>
      </c>
      <c r="CO19" s="26">
        <f t="shared" si="5"/>
        <v>0</v>
      </c>
      <c r="CP19" s="9">
        <f t="shared" si="6"/>
        <v>10</v>
      </c>
      <c r="CQ19" s="35">
        <f t="shared" si="7"/>
        <v>0.4</v>
      </c>
      <c r="CR19" s="35">
        <f t="shared" si="0"/>
        <v>0.6</v>
      </c>
      <c r="CS19" s="35">
        <f t="shared" si="0"/>
        <v>0</v>
      </c>
      <c r="CT19" s="35">
        <f t="shared" si="0"/>
        <v>0</v>
      </c>
      <c r="CU19" s="35">
        <f t="shared" si="0"/>
        <v>0</v>
      </c>
      <c r="CV19" s="35">
        <f t="shared" si="8"/>
        <v>1</v>
      </c>
    </row>
    <row r="20" spans="1:100" ht="12.75" thickBot="1" x14ac:dyDescent="0.25">
      <c r="A20" s="72" t="s">
        <v>7</v>
      </c>
      <c r="B20" s="73"/>
      <c r="C20" s="27">
        <f t="shared" ref="C20:AH20" si="33">COUNTA(C4:C19)</f>
        <v>0</v>
      </c>
      <c r="D20" s="28">
        <f t="shared" si="33"/>
        <v>0</v>
      </c>
      <c r="E20" s="28">
        <f t="shared" si="33"/>
        <v>0</v>
      </c>
      <c r="F20" s="28">
        <f t="shared" si="33"/>
        <v>0</v>
      </c>
      <c r="G20" s="28">
        <f t="shared" si="33"/>
        <v>3</v>
      </c>
      <c r="H20" s="28">
        <f t="shared" si="33"/>
        <v>2</v>
      </c>
      <c r="I20" s="28">
        <f t="shared" si="33"/>
        <v>9</v>
      </c>
      <c r="J20" s="28">
        <f t="shared" si="33"/>
        <v>6</v>
      </c>
      <c r="K20" s="28">
        <f t="shared" si="33"/>
        <v>2</v>
      </c>
      <c r="L20" s="28">
        <f t="shared" si="33"/>
        <v>6</v>
      </c>
      <c r="M20" s="28">
        <f t="shared" si="33"/>
        <v>0</v>
      </c>
      <c r="N20" s="28">
        <f t="shared" si="33"/>
        <v>0</v>
      </c>
      <c r="O20" s="28">
        <f t="shared" si="33"/>
        <v>0</v>
      </c>
      <c r="P20" s="28">
        <f t="shared" si="33"/>
        <v>0</v>
      </c>
      <c r="Q20" s="28">
        <f t="shared" si="33"/>
        <v>0</v>
      </c>
      <c r="R20" s="28">
        <f t="shared" si="33"/>
        <v>0</v>
      </c>
      <c r="S20" s="29">
        <f t="shared" si="33"/>
        <v>0</v>
      </c>
      <c r="T20" s="28">
        <f t="shared" si="33"/>
        <v>15</v>
      </c>
      <c r="U20" s="28">
        <f t="shared" si="33"/>
        <v>13</v>
      </c>
      <c r="V20" s="28">
        <f t="shared" si="33"/>
        <v>12</v>
      </c>
      <c r="W20" s="28">
        <f t="shared" si="33"/>
        <v>16</v>
      </c>
      <c r="X20" s="28">
        <f t="shared" si="33"/>
        <v>12</v>
      </c>
      <c r="Y20" s="28">
        <f t="shared" si="33"/>
        <v>14</v>
      </c>
      <c r="Z20" s="28">
        <f t="shared" si="33"/>
        <v>6</v>
      </c>
      <c r="AA20" s="28">
        <f t="shared" si="33"/>
        <v>10</v>
      </c>
      <c r="AB20" s="28">
        <f t="shared" si="33"/>
        <v>14</v>
      </c>
      <c r="AC20" s="28">
        <f t="shared" si="33"/>
        <v>10</v>
      </c>
      <c r="AD20" s="28">
        <f t="shared" si="33"/>
        <v>0</v>
      </c>
      <c r="AE20" s="28">
        <f t="shared" si="33"/>
        <v>0</v>
      </c>
      <c r="AF20" s="28">
        <f t="shared" si="33"/>
        <v>0</v>
      </c>
      <c r="AG20" s="28">
        <f t="shared" si="33"/>
        <v>0</v>
      </c>
      <c r="AH20" s="28">
        <f t="shared" si="33"/>
        <v>0</v>
      </c>
      <c r="AI20" s="28">
        <f t="shared" ref="AI20:BN20" si="34">COUNTA(AI4:AI19)</f>
        <v>0</v>
      </c>
      <c r="AJ20" s="29">
        <f t="shared" si="34"/>
        <v>0</v>
      </c>
      <c r="AK20" s="27">
        <f t="shared" si="34"/>
        <v>1</v>
      </c>
      <c r="AL20" s="28">
        <f t="shared" si="34"/>
        <v>3</v>
      </c>
      <c r="AM20" s="28">
        <f t="shared" si="34"/>
        <v>4</v>
      </c>
      <c r="AN20" s="28">
        <f t="shared" si="34"/>
        <v>0</v>
      </c>
      <c r="AO20" s="28">
        <f t="shared" si="34"/>
        <v>1</v>
      </c>
      <c r="AP20" s="28">
        <f t="shared" si="34"/>
        <v>0</v>
      </c>
      <c r="AQ20" s="28">
        <f t="shared" si="34"/>
        <v>1</v>
      </c>
      <c r="AR20" s="28">
        <f t="shared" si="34"/>
        <v>0</v>
      </c>
      <c r="AS20" s="28">
        <f t="shared" si="34"/>
        <v>0</v>
      </c>
      <c r="AT20" s="28">
        <f t="shared" si="34"/>
        <v>0</v>
      </c>
      <c r="AU20" s="28">
        <f t="shared" si="34"/>
        <v>0</v>
      </c>
      <c r="AV20" s="28">
        <f t="shared" si="34"/>
        <v>0</v>
      </c>
      <c r="AW20" s="28">
        <f t="shared" si="34"/>
        <v>0</v>
      </c>
      <c r="AX20" s="28">
        <f t="shared" si="34"/>
        <v>0</v>
      </c>
      <c r="AY20" s="28">
        <f t="shared" si="34"/>
        <v>0</v>
      </c>
      <c r="AZ20" s="28">
        <f t="shared" si="34"/>
        <v>0</v>
      </c>
      <c r="BA20" s="29">
        <f t="shared" si="34"/>
        <v>0</v>
      </c>
      <c r="BB20" s="27">
        <f t="shared" si="34"/>
        <v>0</v>
      </c>
      <c r="BC20" s="28">
        <f t="shared" si="34"/>
        <v>0</v>
      </c>
      <c r="BD20" s="28">
        <f t="shared" si="34"/>
        <v>0</v>
      </c>
      <c r="BE20" s="28">
        <f t="shared" si="34"/>
        <v>0</v>
      </c>
      <c r="BF20" s="28">
        <f t="shared" si="34"/>
        <v>0</v>
      </c>
      <c r="BG20" s="28">
        <f t="shared" si="34"/>
        <v>0</v>
      </c>
      <c r="BH20" s="28">
        <f t="shared" si="34"/>
        <v>0</v>
      </c>
      <c r="BI20" s="28">
        <f t="shared" si="34"/>
        <v>0</v>
      </c>
      <c r="BJ20" s="28">
        <f t="shared" si="34"/>
        <v>0</v>
      </c>
      <c r="BK20" s="28">
        <f t="shared" si="34"/>
        <v>0</v>
      </c>
      <c r="BL20" s="28">
        <f t="shared" si="34"/>
        <v>0</v>
      </c>
      <c r="BM20" s="28">
        <f t="shared" si="34"/>
        <v>0</v>
      </c>
      <c r="BN20" s="28">
        <f t="shared" si="34"/>
        <v>0</v>
      </c>
      <c r="BO20" s="28">
        <f t="shared" ref="BO20:CI20" si="35">COUNTA(BO4:BO19)</f>
        <v>0</v>
      </c>
      <c r="BP20" s="28">
        <f t="shared" si="35"/>
        <v>0</v>
      </c>
      <c r="BQ20" s="28">
        <f t="shared" si="35"/>
        <v>0</v>
      </c>
      <c r="BR20" s="29">
        <f t="shared" si="35"/>
        <v>0</v>
      </c>
      <c r="BS20" s="27">
        <f t="shared" si="35"/>
        <v>0</v>
      </c>
      <c r="BT20" s="28">
        <f t="shared" si="35"/>
        <v>0</v>
      </c>
      <c r="BU20" s="28">
        <f t="shared" si="35"/>
        <v>0</v>
      </c>
      <c r="BV20" s="28">
        <f t="shared" si="35"/>
        <v>0</v>
      </c>
      <c r="BW20" s="28">
        <f t="shared" si="35"/>
        <v>0</v>
      </c>
      <c r="BX20" s="28">
        <f t="shared" si="35"/>
        <v>0</v>
      </c>
      <c r="BY20" s="28">
        <f t="shared" si="35"/>
        <v>0</v>
      </c>
      <c r="BZ20" s="28">
        <f t="shared" si="35"/>
        <v>0</v>
      </c>
      <c r="CA20" s="28">
        <f t="shared" si="35"/>
        <v>0</v>
      </c>
      <c r="CB20" s="28">
        <f t="shared" si="35"/>
        <v>0</v>
      </c>
      <c r="CC20" s="28">
        <f t="shared" si="35"/>
        <v>0</v>
      </c>
      <c r="CD20" s="28">
        <f t="shared" si="35"/>
        <v>0</v>
      </c>
      <c r="CE20" s="28">
        <f t="shared" si="35"/>
        <v>0</v>
      </c>
      <c r="CF20" s="28">
        <f t="shared" si="35"/>
        <v>0</v>
      </c>
      <c r="CG20" s="28">
        <f t="shared" si="35"/>
        <v>0</v>
      </c>
      <c r="CH20" s="28">
        <f t="shared" si="35"/>
        <v>0</v>
      </c>
      <c r="CI20" s="29">
        <f t="shared" si="35"/>
        <v>0</v>
      </c>
      <c r="CJ20" s="25"/>
      <c r="CK20" s="30">
        <f t="shared" ref="CK20:CP20" si="36">SUM(CK4:CK19)</f>
        <v>28</v>
      </c>
      <c r="CL20" s="30">
        <f t="shared" si="36"/>
        <v>122</v>
      </c>
      <c r="CM20" s="30">
        <f t="shared" si="36"/>
        <v>10</v>
      </c>
      <c r="CN20" s="30">
        <f t="shared" si="36"/>
        <v>0</v>
      </c>
      <c r="CO20" s="30">
        <f t="shared" si="36"/>
        <v>0</v>
      </c>
      <c r="CP20" s="30">
        <f t="shared" si="36"/>
        <v>160</v>
      </c>
      <c r="CQ20" s="30">
        <f t="shared" ref="CQ20:CV20" si="37">SUM(CQ4:CQ19)</f>
        <v>2.8000000000000003</v>
      </c>
      <c r="CR20" s="30">
        <f t="shared" si="37"/>
        <v>12.199999999999996</v>
      </c>
      <c r="CS20" s="30">
        <f t="shared" si="37"/>
        <v>1</v>
      </c>
      <c r="CT20" s="30">
        <f t="shared" si="37"/>
        <v>0</v>
      </c>
      <c r="CU20" s="30">
        <f t="shared" si="37"/>
        <v>0</v>
      </c>
      <c r="CV20" s="30">
        <f t="shared" si="37"/>
        <v>16</v>
      </c>
    </row>
    <row r="23" spans="1:100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</row>
    <row r="24" spans="1:100" x14ac:dyDescent="0.2">
      <c r="B24" s="6" t="s">
        <v>30</v>
      </c>
      <c r="C24" s="6">
        <f>C20+T20+AK20+BB20+BS20</f>
        <v>16</v>
      </c>
      <c r="D24" s="6">
        <f t="shared" ref="D24:S24" si="38">D20+U20+AL20+BC20+BT20</f>
        <v>16</v>
      </c>
      <c r="E24" s="6">
        <f t="shared" si="38"/>
        <v>16</v>
      </c>
      <c r="F24" s="6">
        <f t="shared" si="38"/>
        <v>16</v>
      </c>
      <c r="G24" s="6">
        <f t="shared" si="38"/>
        <v>16</v>
      </c>
      <c r="H24" s="6">
        <f t="shared" si="38"/>
        <v>16</v>
      </c>
      <c r="I24" s="6">
        <f t="shared" si="38"/>
        <v>16</v>
      </c>
      <c r="J24" s="6">
        <f t="shared" si="38"/>
        <v>16</v>
      </c>
      <c r="K24" s="6">
        <f t="shared" si="38"/>
        <v>16</v>
      </c>
      <c r="L24" s="6">
        <f t="shared" si="38"/>
        <v>16</v>
      </c>
      <c r="M24" s="6">
        <f t="shared" si="38"/>
        <v>0</v>
      </c>
      <c r="N24" s="6">
        <f t="shared" si="38"/>
        <v>0</v>
      </c>
      <c r="O24" s="6">
        <f t="shared" si="38"/>
        <v>0</v>
      </c>
      <c r="P24" s="6">
        <f t="shared" si="38"/>
        <v>0</v>
      </c>
      <c r="Q24" s="6">
        <f t="shared" si="38"/>
        <v>0</v>
      </c>
      <c r="R24" s="6">
        <f t="shared" si="38"/>
        <v>0</v>
      </c>
      <c r="S24" s="6">
        <f t="shared" si="38"/>
        <v>0</v>
      </c>
    </row>
    <row r="25" spans="1:100" x14ac:dyDescent="0.2">
      <c r="B25" s="6" t="s">
        <v>31</v>
      </c>
      <c r="C25" s="6">
        <f>C24-C23</f>
        <v>0</v>
      </c>
      <c r="D25" s="6">
        <f t="shared" ref="D25:S25" si="39">D24-D23</f>
        <v>0</v>
      </c>
      <c r="E25" s="6">
        <f t="shared" si="39"/>
        <v>0</v>
      </c>
      <c r="F25" s="6">
        <f t="shared" si="39"/>
        <v>0</v>
      </c>
      <c r="G25" s="6">
        <f t="shared" si="39"/>
        <v>0</v>
      </c>
      <c r="H25" s="6">
        <f t="shared" si="39"/>
        <v>0</v>
      </c>
      <c r="I25" s="6">
        <f t="shared" si="39"/>
        <v>0</v>
      </c>
      <c r="J25" s="6">
        <f t="shared" si="39"/>
        <v>0</v>
      </c>
      <c r="K25" s="6">
        <f t="shared" si="39"/>
        <v>0</v>
      </c>
      <c r="L25" s="6">
        <f t="shared" si="39"/>
        <v>0</v>
      </c>
      <c r="M25" s="6">
        <f t="shared" si="39"/>
        <v>-16</v>
      </c>
      <c r="N25" s="6">
        <f t="shared" si="39"/>
        <v>-16</v>
      </c>
      <c r="O25" s="6">
        <f t="shared" si="39"/>
        <v>-16</v>
      </c>
      <c r="P25" s="6">
        <f t="shared" si="39"/>
        <v>-16</v>
      </c>
      <c r="Q25" s="6">
        <f t="shared" si="39"/>
        <v>-16</v>
      </c>
      <c r="R25" s="6">
        <f t="shared" si="39"/>
        <v>-16</v>
      </c>
      <c r="S25" s="6">
        <f t="shared" si="39"/>
        <v>-16</v>
      </c>
    </row>
    <row r="26" spans="1:100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S26" si="40">IF(D25&lt;0,"FALTA",IF(D25&gt;0,"SOBRA", IF(D25=0,"CORRECTO")))</f>
        <v>CORRECTO</v>
      </c>
      <c r="E26" s="32" t="str">
        <f t="shared" si="40"/>
        <v>CORRECTO</v>
      </c>
      <c r="F26" s="32" t="str">
        <f t="shared" si="40"/>
        <v>CORRECTO</v>
      </c>
      <c r="G26" s="32" t="str">
        <f t="shared" si="40"/>
        <v>CORRECTO</v>
      </c>
      <c r="H26" s="32" t="str">
        <f t="shared" si="40"/>
        <v>CORRECTO</v>
      </c>
      <c r="I26" s="32" t="str">
        <f t="shared" si="40"/>
        <v>CORRECTO</v>
      </c>
      <c r="J26" s="32" t="str">
        <f t="shared" si="40"/>
        <v>CORRECTO</v>
      </c>
      <c r="K26" s="32" t="str">
        <f t="shared" si="40"/>
        <v>CORRECTO</v>
      </c>
      <c r="L26" s="32" t="str">
        <f t="shared" si="40"/>
        <v>CORRECTO</v>
      </c>
      <c r="M26" s="32" t="str">
        <f t="shared" si="40"/>
        <v>FALTA</v>
      </c>
      <c r="N26" s="32" t="str">
        <f t="shared" si="40"/>
        <v>FALTA</v>
      </c>
      <c r="O26" s="32" t="str">
        <f t="shared" si="40"/>
        <v>FALTA</v>
      </c>
      <c r="P26" s="32" t="str">
        <f t="shared" si="40"/>
        <v>FALTA</v>
      </c>
      <c r="Q26" s="32" t="str">
        <f t="shared" si="40"/>
        <v>FALTA</v>
      </c>
      <c r="R26" s="32" t="str">
        <f t="shared" si="40"/>
        <v>FALTA</v>
      </c>
      <c r="S26" s="32" t="str">
        <f t="shared" si="40"/>
        <v>FALTA</v>
      </c>
    </row>
  </sheetData>
  <mergeCells count="9">
    <mergeCell ref="A20:B20"/>
    <mergeCell ref="CQ2:CV2"/>
    <mergeCell ref="CK2:CP2"/>
    <mergeCell ref="A1:BS1"/>
    <mergeCell ref="C2:S2"/>
    <mergeCell ref="T2:AJ2"/>
    <mergeCell ref="AK2:BA2"/>
    <mergeCell ref="BB2:BR2"/>
    <mergeCell ref="BS2:CI2"/>
  </mergeCells>
  <conditionalFormatting sqref="C26">
    <cfRule type="containsText" dxfId="47" priority="4" operator="containsText" text="SOBRA">
      <formula>NOT(ISERROR(SEARCH("SOBRA",C26)))</formula>
    </cfRule>
    <cfRule type="containsText" dxfId="46" priority="5" operator="containsText" text="FALTA">
      <formula>NOT(ISERROR(SEARCH("FALTA",C26)))</formula>
    </cfRule>
    <cfRule type="containsText" dxfId="45" priority="6" operator="containsText" text="CORRECTO">
      <formula>NOT(ISERROR(SEARCH("CORRECTO",C26)))</formula>
    </cfRule>
  </conditionalFormatting>
  <conditionalFormatting sqref="D26:S26">
    <cfRule type="containsText" dxfId="44" priority="1" operator="containsText" text="SOBRA">
      <formula>NOT(ISERROR(SEARCH("SOBRA",D26)))</formula>
    </cfRule>
    <cfRule type="containsText" dxfId="43" priority="2" operator="containsText" text="FALTA">
      <formula>NOT(ISERROR(SEARCH("FALTA",D26)))</formula>
    </cfRule>
    <cfRule type="containsText" dxfId="42" priority="3" operator="containsText" text="CORRECTO">
      <formula>NOT(ISERROR(SEARCH("CORRECTO",D26)))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Q26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R4" sqref="R4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3.28515625" style="4" bestFit="1" customWidth="1"/>
    <col min="4" max="212" width="2.7109375" style="4" customWidth="1"/>
    <col min="213" max="16384" width="11.42578125" style="4"/>
  </cols>
  <sheetData>
    <row r="1" spans="1:225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</row>
    <row r="2" spans="1:225" x14ac:dyDescent="0.2">
      <c r="C2" s="74" t="s">
        <v>60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6"/>
      <c r="AS2" s="74" t="s">
        <v>61</v>
      </c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6"/>
      <c r="CI2" s="74" t="s">
        <v>64</v>
      </c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6"/>
      <c r="DY2" s="74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6"/>
      <c r="FO2" s="74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6"/>
      <c r="HF2" s="70" t="s">
        <v>34</v>
      </c>
      <c r="HG2" s="70"/>
      <c r="HH2" s="70"/>
      <c r="HI2" s="70"/>
      <c r="HJ2" s="70"/>
      <c r="HK2" s="70"/>
      <c r="HL2" s="70" t="s">
        <v>15</v>
      </c>
      <c r="HM2" s="70"/>
      <c r="HN2" s="70"/>
      <c r="HO2" s="70"/>
      <c r="HP2" s="70"/>
      <c r="HQ2" s="70"/>
    </row>
    <row r="3" spans="1:225" x14ac:dyDescent="0.2">
      <c r="A3" s="5" t="s">
        <v>5</v>
      </c>
      <c r="B3" s="10" t="s">
        <v>0</v>
      </c>
      <c r="C3" s="11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>
        <v>13</v>
      </c>
      <c r="P3" s="5">
        <v>14</v>
      </c>
      <c r="Q3" s="5">
        <v>15</v>
      </c>
      <c r="R3" s="38">
        <v>16</v>
      </c>
      <c r="S3" s="38">
        <v>17</v>
      </c>
      <c r="T3" s="38">
        <v>18</v>
      </c>
      <c r="U3" s="38">
        <v>19</v>
      </c>
      <c r="V3" s="38">
        <v>20</v>
      </c>
      <c r="W3" s="38">
        <v>21</v>
      </c>
      <c r="X3" s="38">
        <v>22</v>
      </c>
      <c r="Y3" s="38">
        <v>23</v>
      </c>
      <c r="Z3" s="38">
        <v>24</v>
      </c>
      <c r="AA3" s="38">
        <v>25</v>
      </c>
      <c r="AB3" s="38">
        <v>26</v>
      </c>
      <c r="AC3" s="38">
        <v>27</v>
      </c>
      <c r="AD3" s="38">
        <v>28</v>
      </c>
      <c r="AE3" s="38">
        <v>29</v>
      </c>
      <c r="AF3" s="38">
        <v>30</v>
      </c>
      <c r="AG3" s="38">
        <v>31</v>
      </c>
      <c r="AH3" s="38">
        <v>32</v>
      </c>
      <c r="AI3" s="38">
        <v>33</v>
      </c>
      <c r="AJ3" s="38">
        <v>34</v>
      </c>
      <c r="AK3" s="38">
        <v>35</v>
      </c>
      <c r="AL3" s="38">
        <v>36</v>
      </c>
      <c r="AM3" s="38">
        <v>37</v>
      </c>
      <c r="AN3" s="38">
        <v>38</v>
      </c>
      <c r="AO3" s="38">
        <v>39</v>
      </c>
      <c r="AP3" s="38">
        <v>40</v>
      </c>
      <c r="AQ3" s="38">
        <v>41</v>
      </c>
      <c r="AR3" s="12">
        <v>42</v>
      </c>
      <c r="AS3" s="11">
        <v>1</v>
      </c>
      <c r="AT3" s="43">
        <v>2</v>
      </c>
      <c r="AU3" s="43">
        <v>3</v>
      </c>
      <c r="AV3" s="43">
        <v>4</v>
      </c>
      <c r="AW3" s="43">
        <v>5</v>
      </c>
      <c r="AX3" s="43">
        <v>6</v>
      </c>
      <c r="AY3" s="43">
        <v>7</v>
      </c>
      <c r="AZ3" s="43">
        <v>8</v>
      </c>
      <c r="BA3" s="43">
        <v>9</v>
      </c>
      <c r="BB3" s="43">
        <v>10</v>
      </c>
      <c r="BC3" s="43">
        <v>11</v>
      </c>
      <c r="BD3" s="43">
        <v>12</v>
      </c>
      <c r="BE3" s="43">
        <v>13</v>
      </c>
      <c r="BF3" s="43">
        <v>14</v>
      </c>
      <c r="BG3" s="43">
        <v>15</v>
      </c>
      <c r="BH3" s="43">
        <v>16</v>
      </c>
      <c r="BI3" s="43">
        <v>17</v>
      </c>
      <c r="BJ3" s="43">
        <v>18</v>
      </c>
      <c r="BK3" s="43">
        <v>19</v>
      </c>
      <c r="BL3" s="43">
        <v>20</v>
      </c>
      <c r="BM3" s="43">
        <v>21</v>
      </c>
      <c r="BN3" s="43">
        <v>22</v>
      </c>
      <c r="BO3" s="43">
        <v>23</v>
      </c>
      <c r="BP3" s="43">
        <v>24</v>
      </c>
      <c r="BQ3" s="43">
        <v>25</v>
      </c>
      <c r="BR3" s="43">
        <v>26</v>
      </c>
      <c r="BS3" s="43">
        <v>27</v>
      </c>
      <c r="BT3" s="43">
        <v>28</v>
      </c>
      <c r="BU3" s="43">
        <v>29</v>
      </c>
      <c r="BV3" s="43">
        <v>30</v>
      </c>
      <c r="BW3" s="43">
        <v>31</v>
      </c>
      <c r="BX3" s="43">
        <v>32</v>
      </c>
      <c r="BY3" s="43">
        <v>33</v>
      </c>
      <c r="BZ3" s="43">
        <v>34</v>
      </c>
      <c r="CA3" s="43">
        <v>35</v>
      </c>
      <c r="CB3" s="43">
        <v>36</v>
      </c>
      <c r="CC3" s="43">
        <v>37</v>
      </c>
      <c r="CD3" s="43">
        <v>38</v>
      </c>
      <c r="CE3" s="43">
        <v>39</v>
      </c>
      <c r="CF3" s="43">
        <v>40</v>
      </c>
      <c r="CG3" s="43">
        <v>41</v>
      </c>
      <c r="CH3" s="12">
        <v>42</v>
      </c>
      <c r="CI3" s="11">
        <v>1</v>
      </c>
      <c r="CJ3" s="43">
        <v>2</v>
      </c>
      <c r="CK3" s="43">
        <v>3</v>
      </c>
      <c r="CL3" s="43">
        <v>4</v>
      </c>
      <c r="CM3" s="43">
        <v>5</v>
      </c>
      <c r="CN3" s="43">
        <v>6</v>
      </c>
      <c r="CO3" s="43">
        <v>7</v>
      </c>
      <c r="CP3" s="43">
        <v>8</v>
      </c>
      <c r="CQ3" s="43">
        <v>9</v>
      </c>
      <c r="CR3" s="43">
        <v>10</v>
      </c>
      <c r="CS3" s="43">
        <v>11</v>
      </c>
      <c r="CT3" s="43">
        <v>12</v>
      </c>
      <c r="CU3" s="43">
        <v>13</v>
      </c>
      <c r="CV3" s="43">
        <v>14</v>
      </c>
      <c r="CW3" s="43">
        <v>15</v>
      </c>
      <c r="CX3" s="43">
        <v>16</v>
      </c>
      <c r="CY3" s="43">
        <v>17</v>
      </c>
      <c r="CZ3" s="43">
        <v>18</v>
      </c>
      <c r="DA3" s="43">
        <v>19</v>
      </c>
      <c r="DB3" s="43">
        <v>20</v>
      </c>
      <c r="DC3" s="43">
        <v>21</v>
      </c>
      <c r="DD3" s="43">
        <v>22</v>
      </c>
      <c r="DE3" s="43">
        <v>23</v>
      </c>
      <c r="DF3" s="43">
        <v>24</v>
      </c>
      <c r="DG3" s="43">
        <v>25</v>
      </c>
      <c r="DH3" s="43">
        <v>26</v>
      </c>
      <c r="DI3" s="43">
        <v>27</v>
      </c>
      <c r="DJ3" s="43">
        <v>28</v>
      </c>
      <c r="DK3" s="43">
        <v>29</v>
      </c>
      <c r="DL3" s="43">
        <v>30</v>
      </c>
      <c r="DM3" s="43">
        <v>31</v>
      </c>
      <c r="DN3" s="43">
        <v>32</v>
      </c>
      <c r="DO3" s="43">
        <v>33</v>
      </c>
      <c r="DP3" s="43">
        <v>34</v>
      </c>
      <c r="DQ3" s="43">
        <v>35</v>
      </c>
      <c r="DR3" s="43">
        <v>36</v>
      </c>
      <c r="DS3" s="43">
        <v>37</v>
      </c>
      <c r="DT3" s="43">
        <v>38</v>
      </c>
      <c r="DU3" s="43">
        <v>39</v>
      </c>
      <c r="DV3" s="43">
        <v>40</v>
      </c>
      <c r="DW3" s="43">
        <v>41</v>
      </c>
      <c r="DX3" s="12">
        <v>42</v>
      </c>
      <c r="DY3" s="11">
        <v>1</v>
      </c>
      <c r="DZ3" s="43">
        <v>2</v>
      </c>
      <c r="EA3" s="43">
        <v>3</v>
      </c>
      <c r="EB3" s="43">
        <v>4</v>
      </c>
      <c r="EC3" s="43">
        <v>5</v>
      </c>
      <c r="ED3" s="43">
        <v>6</v>
      </c>
      <c r="EE3" s="43">
        <v>7</v>
      </c>
      <c r="EF3" s="43">
        <v>8</v>
      </c>
      <c r="EG3" s="43">
        <v>9</v>
      </c>
      <c r="EH3" s="43">
        <v>10</v>
      </c>
      <c r="EI3" s="43">
        <v>11</v>
      </c>
      <c r="EJ3" s="43">
        <v>12</v>
      </c>
      <c r="EK3" s="43">
        <v>13</v>
      </c>
      <c r="EL3" s="43">
        <v>14</v>
      </c>
      <c r="EM3" s="43">
        <v>15</v>
      </c>
      <c r="EN3" s="43">
        <v>16</v>
      </c>
      <c r="EO3" s="43">
        <v>17</v>
      </c>
      <c r="EP3" s="43">
        <v>18</v>
      </c>
      <c r="EQ3" s="43">
        <v>19</v>
      </c>
      <c r="ER3" s="43">
        <v>20</v>
      </c>
      <c r="ES3" s="43">
        <v>21</v>
      </c>
      <c r="ET3" s="43">
        <v>22</v>
      </c>
      <c r="EU3" s="43">
        <v>23</v>
      </c>
      <c r="EV3" s="43">
        <v>24</v>
      </c>
      <c r="EW3" s="43">
        <v>25</v>
      </c>
      <c r="EX3" s="43">
        <v>26</v>
      </c>
      <c r="EY3" s="43">
        <v>27</v>
      </c>
      <c r="EZ3" s="43">
        <v>28</v>
      </c>
      <c r="FA3" s="43">
        <v>29</v>
      </c>
      <c r="FB3" s="43">
        <v>30</v>
      </c>
      <c r="FC3" s="43">
        <v>31</v>
      </c>
      <c r="FD3" s="43">
        <v>32</v>
      </c>
      <c r="FE3" s="43">
        <v>33</v>
      </c>
      <c r="FF3" s="43">
        <v>34</v>
      </c>
      <c r="FG3" s="43">
        <v>35</v>
      </c>
      <c r="FH3" s="43">
        <v>36</v>
      </c>
      <c r="FI3" s="43">
        <v>37</v>
      </c>
      <c r="FJ3" s="43">
        <v>38</v>
      </c>
      <c r="FK3" s="43">
        <v>39</v>
      </c>
      <c r="FL3" s="43">
        <v>40</v>
      </c>
      <c r="FM3" s="43">
        <v>41</v>
      </c>
      <c r="FN3" s="12">
        <v>42</v>
      </c>
      <c r="FO3" s="11">
        <v>1</v>
      </c>
      <c r="FP3" s="43">
        <v>2</v>
      </c>
      <c r="FQ3" s="43">
        <v>3</v>
      </c>
      <c r="FR3" s="43">
        <v>4</v>
      </c>
      <c r="FS3" s="43">
        <v>5</v>
      </c>
      <c r="FT3" s="43">
        <v>6</v>
      </c>
      <c r="FU3" s="43">
        <v>7</v>
      </c>
      <c r="FV3" s="43">
        <v>8</v>
      </c>
      <c r="FW3" s="43">
        <v>9</v>
      </c>
      <c r="FX3" s="43">
        <v>10</v>
      </c>
      <c r="FY3" s="43">
        <v>11</v>
      </c>
      <c r="FZ3" s="43">
        <v>12</v>
      </c>
      <c r="GA3" s="43">
        <v>13</v>
      </c>
      <c r="GB3" s="43">
        <v>14</v>
      </c>
      <c r="GC3" s="43">
        <v>15</v>
      </c>
      <c r="GD3" s="43">
        <v>16</v>
      </c>
      <c r="GE3" s="43">
        <v>17</v>
      </c>
      <c r="GF3" s="43">
        <v>18</v>
      </c>
      <c r="GG3" s="43">
        <v>19</v>
      </c>
      <c r="GH3" s="43">
        <v>20</v>
      </c>
      <c r="GI3" s="43">
        <v>21</v>
      </c>
      <c r="GJ3" s="43">
        <v>22</v>
      </c>
      <c r="GK3" s="43">
        <v>23</v>
      </c>
      <c r="GL3" s="43">
        <v>24</v>
      </c>
      <c r="GM3" s="43">
        <v>25</v>
      </c>
      <c r="GN3" s="43">
        <v>26</v>
      </c>
      <c r="GO3" s="43">
        <v>27</v>
      </c>
      <c r="GP3" s="43">
        <v>28</v>
      </c>
      <c r="GQ3" s="43">
        <v>29</v>
      </c>
      <c r="GR3" s="43">
        <v>30</v>
      </c>
      <c r="GS3" s="43">
        <v>31</v>
      </c>
      <c r="GT3" s="43">
        <v>32</v>
      </c>
      <c r="GU3" s="43">
        <v>33</v>
      </c>
      <c r="GV3" s="43">
        <v>34</v>
      </c>
      <c r="GW3" s="43">
        <v>35</v>
      </c>
      <c r="GX3" s="43">
        <v>36</v>
      </c>
      <c r="GY3" s="43">
        <v>37</v>
      </c>
      <c r="GZ3" s="43">
        <v>38</v>
      </c>
      <c r="HA3" s="43">
        <v>39</v>
      </c>
      <c r="HB3" s="43">
        <v>40</v>
      </c>
      <c r="HC3" s="43">
        <v>41</v>
      </c>
      <c r="HD3" s="12">
        <v>42</v>
      </c>
      <c r="HF3" s="5" t="s">
        <v>1</v>
      </c>
      <c r="HG3" s="5" t="s">
        <v>2</v>
      </c>
      <c r="HH3" s="5" t="s">
        <v>8</v>
      </c>
      <c r="HI3" s="5" t="s">
        <v>3</v>
      </c>
      <c r="HJ3" s="5" t="s">
        <v>4</v>
      </c>
      <c r="HK3" s="5" t="s">
        <v>14</v>
      </c>
      <c r="HL3" s="5" t="s">
        <v>1</v>
      </c>
      <c r="HM3" s="5" t="s">
        <v>2</v>
      </c>
      <c r="HN3" s="5" t="s">
        <v>8</v>
      </c>
      <c r="HO3" s="5" t="s">
        <v>3</v>
      </c>
      <c r="HP3" s="5" t="s">
        <v>4</v>
      </c>
      <c r="HQ3" s="5" t="s">
        <v>14</v>
      </c>
    </row>
    <row r="4" spans="1:225" ht="24" x14ac:dyDescent="0.2">
      <c r="A4" s="7">
        <v>1</v>
      </c>
      <c r="B4" s="13" t="s">
        <v>16</v>
      </c>
      <c r="C4" s="14"/>
      <c r="D4" s="8"/>
      <c r="E4" s="8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5"/>
      <c r="AS4" s="14" t="s">
        <v>63</v>
      </c>
      <c r="AT4" s="33" t="s">
        <v>63</v>
      </c>
      <c r="AU4" s="33" t="s">
        <v>63</v>
      </c>
      <c r="AV4" s="33" t="s">
        <v>63</v>
      </c>
      <c r="AW4" s="33" t="s">
        <v>63</v>
      </c>
      <c r="AX4" s="33" t="s">
        <v>63</v>
      </c>
      <c r="AY4" s="33" t="s">
        <v>63</v>
      </c>
      <c r="AZ4" s="33" t="s">
        <v>63</v>
      </c>
      <c r="BA4" s="8" t="s">
        <v>63</v>
      </c>
      <c r="BB4" s="33" t="s">
        <v>63</v>
      </c>
      <c r="BC4" s="33" t="s">
        <v>63</v>
      </c>
      <c r="BD4" s="33" t="s">
        <v>63</v>
      </c>
      <c r="BE4" s="33" t="s">
        <v>63</v>
      </c>
      <c r="BF4" s="33" t="s">
        <v>63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15"/>
      <c r="CI4" s="14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15"/>
      <c r="DY4" s="14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15"/>
      <c r="FO4" s="14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24"/>
      <c r="HE4" s="25"/>
      <c r="HF4" s="26">
        <f>COUNTA(C4:AR4)</f>
        <v>0</v>
      </c>
      <c r="HG4" s="26">
        <f>COUNTA(AS4:CH4)</f>
        <v>14</v>
      </c>
      <c r="HH4" s="26">
        <f>COUNTA(CI4:DX4)</f>
        <v>0</v>
      </c>
      <c r="HI4" s="26">
        <f>COUNTA(DY4:FN4)</f>
        <v>0</v>
      </c>
      <c r="HJ4" s="26">
        <f>COUNTA(FO4:HD4)</f>
        <v>0</v>
      </c>
      <c r="HK4" s="9">
        <f>SUM(HF4:HJ4)</f>
        <v>14</v>
      </c>
      <c r="HL4" s="35">
        <f>HF4/$HK4</f>
        <v>0</v>
      </c>
      <c r="HM4" s="35">
        <f t="shared" ref="HM4:HP19" si="0">HG4/$HK4</f>
        <v>1</v>
      </c>
      <c r="HN4" s="35">
        <f t="shared" si="0"/>
        <v>0</v>
      </c>
      <c r="HO4" s="35">
        <f t="shared" si="0"/>
        <v>0</v>
      </c>
      <c r="HP4" s="35">
        <f t="shared" si="0"/>
        <v>0</v>
      </c>
      <c r="HQ4" s="35">
        <f>SUM(HL4:HP4)</f>
        <v>1</v>
      </c>
    </row>
    <row r="5" spans="1:225" ht="36" x14ac:dyDescent="0.2">
      <c r="A5" s="7">
        <v>2</v>
      </c>
      <c r="B5" s="13" t="s">
        <v>17</v>
      </c>
      <c r="C5" s="14"/>
      <c r="D5" s="8"/>
      <c r="E5" s="8"/>
      <c r="F5" s="33"/>
      <c r="G5" s="8"/>
      <c r="H5" s="8" t="s">
        <v>63</v>
      </c>
      <c r="I5" s="8"/>
      <c r="J5" s="8"/>
      <c r="K5" s="8"/>
      <c r="L5" s="8"/>
      <c r="M5" s="8"/>
      <c r="N5" s="8" t="s">
        <v>63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15"/>
      <c r="AS5" s="14" t="s">
        <v>63</v>
      </c>
      <c r="AT5" s="33" t="s">
        <v>63</v>
      </c>
      <c r="AU5" s="33" t="s">
        <v>63</v>
      </c>
      <c r="AV5" s="33" t="s">
        <v>63</v>
      </c>
      <c r="AW5" s="33" t="s">
        <v>63</v>
      </c>
      <c r="AX5" s="33"/>
      <c r="AY5" s="33" t="s">
        <v>63</v>
      </c>
      <c r="AZ5" s="33" t="s">
        <v>63</v>
      </c>
      <c r="BA5" s="8" t="s">
        <v>63</v>
      </c>
      <c r="BB5" s="33" t="s">
        <v>63</v>
      </c>
      <c r="BC5" s="33" t="s">
        <v>63</v>
      </c>
      <c r="BD5" s="33"/>
      <c r="BE5" s="33" t="s">
        <v>63</v>
      </c>
      <c r="BF5" s="33" t="s">
        <v>63</v>
      </c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15"/>
      <c r="CI5" s="14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15"/>
      <c r="DY5" s="14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15"/>
      <c r="FO5" s="14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24"/>
      <c r="HE5" s="25"/>
      <c r="HF5" s="26">
        <f t="shared" ref="HF5:HF19" si="1">COUNTA(C5:AR5)</f>
        <v>2</v>
      </c>
      <c r="HG5" s="26">
        <f t="shared" ref="HG5:HG19" si="2">COUNTA(AS5:CH5)</f>
        <v>12</v>
      </c>
      <c r="HH5" s="26">
        <f t="shared" ref="HH5:HH19" si="3">COUNTA(CI5:DX5)</f>
        <v>0</v>
      </c>
      <c r="HI5" s="26">
        <f t="shared" ref="HI5:HI19" si="4">COUNTA(DY5:FN5)</f>
        <v>0</v>
      </c>
      <c r="HJ5" s="26">
        <f t="shared" ref="HJ5:HJ19" si="5">COUNTA(FO5:HD5)</f>
        <v>0</v>
      </c>
      <c r="HK5" s="9">
        <f t="shared" ref="HK5:HK19" si="6">SUM(HF5:HJ5)</f>
        <v>14</v>
      </c>
      <c r="HL5" s="35">
        <f t="shared" ref="HL5:HL19" si="7">HF5/$HK5</f>
        <v>0.14285714285714285</v>
      </c>
      <c r="HM5" s="35">
        <f t="shared" si="0"/>
        <v>0.8571428571428571</v>
      </c>
      <c r="HN5" s="35">
        <f t="shared" si="0"/>
        <v>0</v>
      </c>
      <c r="HO5" s="35">
        <f t="shared" si="0"/>
        <v>0</v>
      </c>
      <c r="HP5" s="35">
        <f t="shared" si="0"/>
        <v>0</v>
      </c>
      <c r="HQ5" s="35">
        <f t="shared" ref="HQ5:HQ19" si="8">SUM(HL5:HP5)</f>
        <v>1</v>
      </c>
    </row>
    <row r="6" spans="1:225" ht="36" x14ac:dyDescent="0.2">
      <c r="A6" s="7">
        <v>3</v>
      </c>
      <c r="B6" s="13" t="s">
        <v>18</v>
      </c>
      <c r="C6" s="14"/>
      <c r="D6" s="8"/>
      <c r="E6" s="8"/>
      <c r="F6" s="33"/>
      <c r="G6" s="8"/>
      <c r="H6" s="8" t="s">
        <v>63</v>
      </c>
      <c r="I6" s="8"/>
      <c r="J6" s="8"/>
      <c r="K6" s="8"/>
      <c r="L6" s="8" t="s">
        <v>63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15"/>
      <c r="AS6" s="14" t="s">
        <v>63</v>
      </c>
      <c r="AT6" s="33" t="s">
        <v>63</v>
      </c>
      <c r="AU6" s="33" t="s">
        <v>63</v>
      </c>
      <c r="AV6" s="33" t="s">
        <v>63</v>
      </c>
      <c r="AW6" s="33" t="s">
        <v>63</v>
      </c>
      <c r="AX6" s="33"/>
      <c r="AY6" s="33" t="s">
        <v>63</v>
      </c>
      <c r="AZ6" s="33" t="s">
        <v>63</v>
      </c>
      <c r="BA6" s="8"/>
      <c r="BB6" s="33"/>
      <c r="BC6" s="33"/>
      <c r="BD6" s="33" t="s">
        <v>63</v>
      </c>
      <c r="BE6" s="33" t="s">
        <v>63</v>
      </c>
      <c r="BF6" s="33" t="s">
        <v>63</v>
      </c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15"/>
      <c r="CI6" s="14"/>
      <c r="CJ6" s="33"/>
      <c r="CK6" s="33"/>
      <c r="CL6" s="33"/>
      <c r="CM6" s="33"/>
      <c r="CN6" s="33"/>
      <c r="CO6" s="33"/>
      <c r="CP6" s="33"/>
      <c r="CQ6" s="33" t="s">
        <v>63</v>
      </c>
      <c r="CR6" s="33"/>
      <c r="CS6" s="33" t="s">
        <v>63</v>
      </c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15"/>
      <c r="DY6" s="14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15"/>
      <c r="FO6" s="14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24"/>
      <c r="HE6" s="25"/>
      <c r="HF6" s="26">
        <f t="shared" si="1"/>
        <v>2</v>
      </c>
      <c r="HG6" s="26">
        <f t="shared" si="2"/>
        <v>10</v>
      </c>
      <c r="HH6" s="26">
        <f t="shared" si="3"/>
        <v>2</v>
      </c>
      <c r="HI6" s="26">
        <f t="shared" si="4"/>
        <v>0</v>
      </c>
      <c r="HJ6" s="26">
        <f t="shared" si="5"/>
        <v>0</v>
      </c>
      <c r="HK6" s="9">
        <f t="shared" si="6"/>
        <v>14</v>
      </c>
      <c r="HL6" s="35">
        <f t="shared" si="7"/>
        <v>0.14285714285714285</v>
      </c>
      <c r="HM6" s="35">
        <f t="shared" si="0"/>
        <v>0.7142857142857143</v>
      </c>
      <c r="HN6" s="35">
        <f t="shared" si="0"/>
        <v>0.14285714285714285</v>
      </c>
      <c r="HO6" s="35">
        <f t="shared" si="0"/>
        <v>0</v>
      </c>
      <c r="HP6" s="35">
        <f t="shared" si="0"/>
        <v>0</v>
      </c>
      <c r="HQ6" s="35">
        <f t="shared" si="8"/>
        <v>1</v>
      </c>
    </row>
    <row r="7" spans="1:225" ht="36" x14ac:dyDescent="0.2">
      <c r="A7" s="7">
        <v>4</v>
      </c>
      <c r="B7" s="13" t="s">
        <v>19</v>
      </c>
      <c r="C7" s="14"/>
      <c r="D7" s="8"/>
      <c r="E7" s="8"/>
      <c r="F7" s="33"/>
      <c r="G7" s="8"/>
      <c r="H7" s="8"/>
      <c r="I7" s="8"/>
      <c r="J7" s="8" t="s">
        <v>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15"/>
      <c r="AS7" s="14" t="s">
        <v>63</v>
      </c>
      <c r="AT7" s="33" t="s">
        <v>63</v>
      </c>
      <c r="AU7" s="33" t="s">
        <v>63</v>
      </c>
      <c r="AV7" s="33" t="s">
        <v>63</v>
      </c>
      <c r="AW7" s="33" t="s">
        <v>63</v>
      </c>
      <c r="AX7" s="33" t="s">
        <v>63</v>
      </c>
      <c r="AY7" s="33" t="s">
        <v>63</v>
      </c>
      <c r="AZ7" s="33"/>
      <c r="BA7" s="8"/>
      <c r="BB7" s="33" t="s">
        <v>63</v>
      </c>
      <c r="BC7" s="33" t="s">
        <v>63</v>
      </c>
      <c r="BD7" s="33" t="s">
        <v>63</v>
      </c>
      <c r="BE7" s="33" t="s">
        <v>63</v>
      </c>
      <c r="BF7" s="33" t="s">
        <v>63</v>
      </c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15"/>
      <c r="CI7" s="14"/>
      <c r="CJ7" s="33"/>
      <c r="CK7" s="33"/>
      <c r="CL7" s="33"/>
      <c r="CM7" s="33"/>
      <c r="CN7" s="33"/>
      <c r="CO7" s="33"/>
      <c r="CP7" s="33"/>
      <c r="CQ7" s="33" t="s">
        <v>63</v>
      </c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15"/>
      <c r="DY7" s="14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15"/>
      <c r="FO7" s="14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24"/>
      <c r="HE7" s="25"/>
      <c r="HF7" s="26">
        <f t="shared" si="1"/>
        <v>1</v>
      </c>
      <c r="HG7" s="26">
        <f t="shared" si="2"/>
        <v>12</v>
      </c>
      <c r="HH7" s="26">
        <f t="shared" si="3"/>
        <v>1</v>
      </c>
      <c r="HI7" s="26">
        <f t="shared" si="4"/>
        <v>0</v>
      </c>
      <c r="HJ7" s="26">
        <f t="shared" si="5"/>
        <v>0</v>
      </c>
      <c r="HK7" s="9">
        <f t="shared" si="6"/>
        <v>14</v>
      </c>
      <c r="HL7" s="35">
        <f t="shared" si="7"/>
        <v>7.1428571428571425E-2</v>
      </c>
      <c r="HM7" s="35">
        <f t="shared" si="0"/>
        <v>0.8571428571428571</v>
      </c>
      <c r="HN7" s="35">
        <f t="shared" si="0"/>
        <v>7.1428571428571425E-2</v>
      </c>
      <c r="HO7" s="35">
        <f t="shared" si="0"/>
        <v>0</v>
      </c>
      <c r="HP7" s="35">
        <f t="shared" si="0"/>
        <v>0</v>
      </c>
      <c r="HQ7" s="35">
        <f t="shared" si="8"/>
        <v>0.99999999999999989</v>
      </c>
    </row>
    <row r="8" spans="1:225" ht="36" x14ac:dyDescent="0.2">
      <c r="A8" s="7">
        <v>5</v>
      </c>
      <c r="B8" s="13" t="s">
        <v>51</v>
      </c>
      <c r="C8" s="14"/>
      <c r="D8" s="8"/>
      <c r="E8" s="8"/>
      <c r="F8" s="33"/>
      <c r="G8" s="8"/>
      <c r="H8" s="8" t="s">
        <v>63</v>
      </c>
      <c r="I8" s="8"/>
      <c r="J8" s="8"/>
      <c r="K8" s="8" t="s">
        <v>63</v>
      </c>
      <c r="L8" s="8" t="s">
        <v>63</v>
      </c>
      <c r="M8" s="8" t="s">
        <v>63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15"/>
      <c r="AS8" s="14" t="s">
        <v>63</v>
      </c>
      <c r="AT8" s="33" t="s">
        <v>63</v>
      </c>
      <c r="AU8" s="33" t="s">
        <v>63</v>
      </c>
      <c r="AV8" s="33" t="s">
        <v>63</v>
      </c>
      <c r="AW8" s="33" t="s">
        <v>63</v>
      </c>
      <c r="AX8" s="33"/>
      <c r="AY8" s="33" t="s">
        <v>63</v>
      </c>
      <c r="AZ8" s="33" t="s">
        <v>63</v>
      </c>
      <c r="BA8" s="8"/>
      <c r="BB8" s="33"/>
      <c r="BC8" s="33"/>
      <c r="BD8" s="33" t="s">
        <v>63</v>
      </c>
      <c r="BE8" s="33" t="s">
        <v>63</v>
      </c>
      <c r="BF8" s="33" t="s">
        <v>63</v>
      </c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15"/>
      <c r="CI8" s="14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15"/>
      <c r="DY8" s="14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15"/>
      <c r="FO8" s="14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24"/>
      <c r="HE8" s="25"/>
      <c r="HF8" s="26">
        <f t="shared" si="1"/>
        <v>4</v>
      </c>
      <c r="HG8" s="26">
        <f t="shared" si="2"/>
        <v>10</v>
      </c>
      <c r="HH8" s="26">
        <f t="shared" si="3"/>
        <v>0</v>
      </c>
      <c r="HI8" s="26">
        <f t="shared" si="4"/>
        <v>0</v>
      </c>
      <c r="HJ8" s="26">
        <f t="shared" si="5"/>
        <v>0</v>
      </c>
      <c r="HK8" s="9">
        <f t="shared" si="6"/>
        <v>14</v>
      </c>
      <c r="HL8" s="35">
        <f t="shared" si="7"/>
        <v>0.2857142857142857</v>
      </c>
      <c r="HM8" s="35">
        <f t="shared" si="0"/>
        <v>0.7142857142857143</v>
      </c>
      <c r="HN8" s="35">
        <f t="shared" si="0"/>
        <v>0</v>
      </c>
      <c r="HO8" s="35">
        <f t="shared" si="0"/>
        <v>0</v>
      </c>
      <c r="HP8" s="35">
        <f t="shared" si="0"/>
        <v>0</v>
      </c>
      <c r="HQ8" s="35">
        <f t="shared" si="8"/>
        <v>1</v>
      </c>
    </row>
    <row r="9" spans="1:225" ht="24" x14ac:dyDescent="0.2">
      <c r="A9" s="7">
        <v>6</v>
      </c>
      <c r="B9" s="13" t="s">
        <v>20</v>
      </c>
      <c r="C9" s="14"/>
      <c r="D9" s="8"/>
      <c r="E9" s="8" t="s">
        <v>63</v>
      </c>
      <c r="F9" s="33"/>
      <c r="G9" s="8"/>
      <c r="H9" s="8"/>
      <c r="I9" s="8"/>
      <c r="J9" s="8"/>
      <c r="K9" s="8"/>
      <c r="L9" s="8"/>
      <c r="M9" s="8" t="s">
        <v>63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15"/>
      <c r="AS9" s="14" t="s">
        <v>63</v>
      </c>
      <c r="AT9" s="33" t="s">
        <v>63</v>
      </c>
      <c r="AU9" s="33"/>
      <c r="AV9" s="33" t="s">
        <v>63</v>
      </c>
      <c r="AW9" s="33" t="s">
        <v>63</v>
      </c>
      <c r="AX9" s="33" t="s">
        <v>63</v>
      </c>
      <c r="AY9" s="33" t="s">
        <v>63</v>
      </c>
      <c r="AZ9" s="33" t="s">
        <v>63</v>
      </c>
      <c r="BA9" s="8" t="s">
        <v>63</v>
      </c>
      <c r="BB9" s="33" t="s">
        <v>63</v>
      </c>
      <c r="BC9" s="33"/>
      <c r="BD9" s="33" t="s">
        <v>63</v>
      </c>
      <c r="BE9" s="33" t="s">
        <v>63</v>
      </c>
      <c r="BF9" s="33" t="s">
        <v>63</v>
      </c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15"/>
      <c r="CI9" s="14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15"/>
      <c r="DY9" s="14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15"/>
      <c r="FO9" s="14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24"/>
      <c r="HE9" s="25"/>
      <c r="HF9" s="26">
        <f t="shared" si="1"/>
        <v>2</v>
      </c>
      <c r="HG9" s="26">
        <f t="shared" si="2"/>
        <v>12</v>
      </c>
      <c r="HH9" s="26">
        <f t="shared" si="3"/>
        <v>0</v>
      </c>
      <c r="HI9" s="26">
        <f t="shared" si="4"/>
        <v>0</v>
      </c>
      <c r="HJ9" s="26">
        <f t="shared" si="5"/>
        <v>0</v>
      </c>
      <c r="HK9" s="9">
        <f t="shared" si="6"/>
        <v>14</v>
      </c>
      <c r="HL9" s="35">
        <f t="shared" si="7"/>
        <v>0.14285714285714285</v>
      </c>
      <c r="HM9" s="35">
        <f t="shared" si="0"/>
        <v>0.8571428571428571</v>
      </c>
      <c r="HN9" s="35">
        <f t="shared" si="0"/>
        <v>0</v>
      </c>
      <c r="HO9" s="35">
        <f t="shared" si="0"/>
        <v>0</v>
      </c>
      <c r="HP9" s="35">
        <f t="shared" si="0"/>
        <v>0</v>
      </c>
      <c r="HQ9" s="35">
        <f t="shared" si="8"/>
        <v>1</v>
      </c>
    </row>
    <row r="10" spans="1:225" ht="36" x14ac:dyDescent="0.2">
      <c r="A10" s="7">
        <v>7</v>
      </c>
      <c r="B10" s="13" t="s">
        <v>21</v>
      </c>
      <c r="C10" s="14"/>
      <c r="D10" s="8"/>
      <c r="E10" s="8"/>
      <c r="F10" s="33"/>
      <c r="G10" s="8"/>
      <c r="H10" s="8"/>
      <c r="I10" s="8"/>
      <c r="J10" s="8"/>
      <c r="K10" s="8"/>
      <c r="L10" s="8"/>
      <c r="M10" s="8" t="s">
        <v>63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15"/>
      <c r="AS10" s="14" t="s">
        <v>63</v>
      </c>
      <c r="AT10" s="33" t="s">
        <v>63</v>
      </c>
      <c r="AU10" s="33" t="s">
        <v>63</v>
      </c>
      <c r="AV10" s="33" t="s">
        <v>63</v>
      </c>
      <c r="AW10" s="33" t="s">
        <v>63</v>
      </c>
      <c r="AX10" s="33" t="s">
        <v>63</v>
      </c>
      <c r="AY10" s="33" t="s">
        <v>63</v>
      </c>
      <c r="AZ10" s="33"/>
      <c r="BA10" s="8"/>
      <c r="BB10" s="33" t="s">
        <v>63</v>
      </c>
      <c r="BC10" s="33"/>
      <c r="BD10" s="33" t="s">
        <v>63</v>
      </c>
      <c r="BE10" s="33" t="s">
        <v>63</v>
      </c>
      <c r="BF10" s="33" t="s">
        <v>63</v>
      </c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15"/>
      <c r="CI10" s="14"/>
      <c r="CJ10" s="33"/>
      <c r="CK10" s="33"/>
      <c r="CL10" s="33"/>
      <c r="CM10" s="33"/>
      <c r="CN10" s="33"/>
      <c r="CO10" s="33"/>
      <c r="CP10" s="33" t="s">
        <v>63</v>
      </c>
      <c r="CQ10" s="33" t="s">
        <v>63</v>
      </c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15"/>
      <c r="DY10" s="14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15"/>
      <c r="FO10" s="14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24"/>
      <c r="HE10" s="25"/>
      <c r="HF10" s="26">
        <f t="shared" si="1"/>
        <v>1</v>
      </c>
      <c r="HG10" s="26">
        <f t="shared" si="2"/>
        <v>11</v>
      </c>
      <c r="HH10" s="26">
        <f t="shared" si="3"/>
        <v>2</v>
      </c>
      <c r="HI10" s="26">
        <f t="shared" si="4"/>
        <v>0</v>
      </c>
      <c r="HJ10" s="26">
        <f t="shared" si="5"/>
        <v>0</v>
      </c>
      <c r="HK10" s="9">
        <f t="shared" si="6"/>
        <v>14</v>
      </c>
      <c r="HL10" s="35">
        <f t="shared" si="7"/>
        <v>7.1428571428571425E-2</v>
      </c>
      <c r="HM10" s="35">
        <f t="shared" si="0"/>
        <v>0.7857142857142857</v>
      </c>
      <c r="HN10" s="35">
        <f t="shared" si="0"/>
        <v>0.14285714285714285</v>
      </c>
      <c r="HO10" s="35">
        <f t="shared" si="0"/>
        <v>0</v>
      </c>
      <c r="HP10" s="35">
        <f t="shared" si="0"/>
        <v>0</v>
      </c>
      <c r="HQ10" s="35">
        <f t="shared" si="8"/>
        <v>1</v>
      </c>
    </row>
    <row r="11" spans="1:225" ht="36" x14ac:dyDescent="0.2">
      <c r="A11" s="7">
        <v>8</v>
      </c>
      <c r="B11" s="13" t="s">
        <v>22</v>
      </c>
      <c r="C11" s="14"/>
      <c r="D11" s="8"/>
      <c r="E11" s="8" t="s">
        <v>63</v>
      </c>
      <c r="F11" s="33"/>
      <c r="G11" s="8" t="s">
        <v>63</v>
      </c>
      <c r="H11" s="8" t="s">
        <v>63</v>
      </c>
      <c r="I11" s="8"/>
      <c r="J11" s="8" t="s">
        <v>63</v>
      </c>
      <c r="K11" s="8" t="s">
        <v>63</v>
      </c>
      <c r="L11" s="8"/>
      <c r="M11" s="8"/>
      <c r="N11" s="8" t="s">
        <v>63</v>
      </c>
      <c r="O11" s="8" t="s">
        <v>63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15"/>
      <c r="AS11" s="14" t="s">
        <v>63</v>
      </c>
      <c r="AT11" s="33" t="s">
        <v>63</v>
      </c>
      <c r="AU11" s="33"/>
      <c r="AV11" s="33" t="s">
        <v>63</v>
      </c>
      <c r="AW11" s="33"/>
      <c r="AX11" s="33"/>
      <c r="AY11" s="33" t="s">
        <v>63</v>
      </c>
      <c r="AZ11" s="33"/>
      <c r="BA11" s="8"/>
      <c r="BB11" s="33" t="s">
        <v>63</v>
      </c>
      <c r="BC11" s="33"/>
      <c r="BD11" s="33"/>
      <c r="BE11" s="33"/>
      <c r="BF11" s="33" t="s">
        <v>63</v>
      </c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15"/>
      <c r="CI11" s="14"/>
      <c r="CJ11" s="33"/>
      <c r="CK11" s="33"/>
      <c r="CL11" s="33"/>
      <c r="CM11" s="33"/>
      <c r="CN11" s="33"/>
      <c r="CO11" s="33"/>
      <c r="CP11" s="33"/>
      <c r="CQ11" s="33"/>
      <c r="CR11" s="33"/>
      <c r="CS11" s="33" t="s">
        <v>63</v>
      </c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15"/>
      <c r="DY11" s="14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15"/>
      <c r="FO11" s="14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24"/>
      <c r="HE11" s="25"/>
      <c r="HF11" s="26">
        <f t="shared" si="1"/>
        <v>7</v>
      </c>
      <c r="HG11" s="26">
        <f t="shared" si="2"/>
        <v>6</v>
      </c>
      <c r="HH11" s="26">
        <f t="shared" si="3"/>
        <v>1</v>
      </c>
      <c r="HI11" s="26">
        <f t="shared" si="4"/>
        <v>0</v>
      </c>
      <c r="HJ11" s="26">
        <f t="shared" si="5"/>
        <v>0</v>
      </c>
      <c r="HK11" s="9">
        <f t="shared" si="6"/>
        <v>14</v>
      </c>
      <c r="HL11" s="35">
        <f t="shared" si="7"/>
        <v>0.5</v>
      </c>
      <c r="HM11" s="35">
        <f t="shared" si="0"/>
        <v>0.42857142857142855</v>
      </c>
      <c r="HN11" s="35">
        <f t="shared" si="0"/>
        <v>7.1428571428571425E-2</v>
      </c>
      <c r="HO11" s="35">
        <f t="shared" si="0"/>
        <v>0</v>
      </c>
      <c r="HP11" s="35">
        <f t="shared" si="0"/>
        <v>0</v>
      </c>
      <c r="HQ11" s="35">
        <f t="shared" si="8"/>
        <v>1</v>
      </c>
    </row>
    <row r="12" spans="1:225" ht="36" x14ac:dyDescent="0.2">
      <c r="A12" s="7">
        <v>9</v>
      </c>
      <c r="B12" s="13" t="s">
        <v>23</v>
      </c>
      <c r="C12" s="14" t="s">
        <v>63</v>
      </c>
      <c r="D12" s="8" t="s">
        <v>63</v>
      </c>
      <c r="E12" s="8" t="s">
        <v>63</v>
      </c>
      <c r="F12" s="33"/>
      <c r="G12" s="8"/>
      <c r="H12" s="8" t="s">
        <v>63</v>
      </c>
      <c r="I12" s="8" t="s">
        <v>63</v>
      </c>
      <c r="J12" s="8"/>
      <c r="K12" s="8" t="s">
        <v>63</v>
      </c>
      <c r="L12" s="8"/>
      <c r="M12" s="8"/>
      <c r="N12" s="8" t="s">
        <v>63</v>
      </c>
      <c r="O12" s="8" t="s">
        <v>63</v>
      </c>
      <c r="P12" s="8" t="s">
        <v>63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15"/>
      <c r="AS12" s="14"/>
      <c r="AT12" s="33"/>
      <c r="AU12" s="33"/>
      <c r="AV12" s="33" t="s">
        <v>63</v>
      </c>
      <c r="AW12" s="33" t="s">
        <v>63</v>
      </c>
      <c r="AX12" s="33"/>
      <c r="AY12" s="33"/>
      <c r="AZ12" s="33" t="s">
        <v>63</v>
      </c>
      <c r="BA12" s="8"/>
      <c r="BB12" s="33" t="s">
        <v>63</v>
      </c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5"/>
      <c r="CI12" s="14"/>
      <c r="CJ12" s="33"/>
      <c r="CK12" s="33"/>
      <c r="CL12" s="33"/>
      <c r="CM12" s="33"/>
      <c r="CN12" s="33"/>
      <c r="CO12" s="33"/>
      <c r="CP12" s="33"/>
      <c r="CQ12" s="33"/>
      <c r="CR12" s="33"/>
      <c r="CS12" s="33" t="s">
        <v>63</v>
      </c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15"/>
      <c r="DY12" s="14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15"/>
      <c r="FO12" s="14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24"/>
      <c r="HE12" s="25"/>
      <c r="HF12" s="26">
        <f t="shared" si="1"/>
        <v>9</v>
      </c>
      <c r="HG12" s="26">
        <f t="shared" si="2"/>
        <v>4</v>
      </c>
      <c r="HH12" s="26">
        <f t="shared" si="3"/>
        <v>1</v>
      </c>
      <c r="HI12" s="26">
        <f t="shared" si="4"/>
        <v>0</v>
      </c>
      <c r="HJ12" s="26">
        <f t="shared" si="5"/>
        <v>0</v>
      </c>
      <c r="HK12" s="9">
        <f t="shared" si="6"/>
        <v>14</v>
      </c>
      <c r="HL12" s="35">
        <f t="shared" si="7"/>
        <v>0.6428571428571429</v>
      </c>
      <c r="HM12" s="35">
        <f t="shared" si="0"/>
        <v>0.2857142857142857</v>
      </c>
      <c r="HN12" s="35">
        <f t="shared" si="0"/>
        <v>7.1428571428571425E-2</v>
      </c>
      <c r="HO12" s="35">
        <f t="shared" si="0"/>
        <v>0</v>
      </c>
      <c r="HP12" s="35">
        <f t="shared" si="0"/>
        <v>0</v>
      </c>
      <c r="HQ12" s="35">
        <f t="shared" si="8"/>
        <v>1</v>
      </c>
    </row>
    <row r="13" spans="1:225" x14ac:dyDescent="0.2">
      <c r="A13" s="7">
        <v>10</v>
      </c>
      <c r="B13" s="13" t="s">
        <v>24</v>
      </c>
      <c r="C13" s="14" t="s">
        <v>63</v>
      </c>
      <c r="D13" s="8" t="s">
        <v>63</v>
      </c>
      <c r="E13" s="8" t="s">
        <v>63</v>
      </c>
      <c r="F13" s="33"/>
      <c r="G13" s="8"/>
      <c r="H13" s="8" t="s">
        <v>63</v>
      </c>
      <c r="I13" s="8" t="s">
        <v>63</v>
      </c>
      <c r="J13" s="8" t="s">
        <v>63</v>
      </c>
      <c r="K13" s="8" t="s">
        <v>63</v>
      </c>
      <c r="L13" s="8" t="s">
        <v>63</v>
      </c>
      <c r="M13" s="8"/>
      <c r="N13" s="8" t="s">
        <v>63</v>
      </c>
      <c r="O13" s="8" t="s">
        <v>63</v>
      </c>
      <c r="P13" s="8" t="s">
        <v>63</v>
      </c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15"/>
      <c r="AS13" s="14"/>
      <c r="AT13" s="33"/>
      <c r="AU13" s="33"/>
      <c r="AV13" s="33" t="s">
        <v>63</v>
      </c>
      <c r="AW13" s="33" t="s">
        <v>63</v>
      </c>
      <c r="AX13" s="33"/>
      <c r="AY13" s="33"/>
      <c r="AZ13" s="33"/>
      <c r="BA13" s="8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15"/>
      <c r="CI13" s="14"/>
      <c r="CJ13" s="33"/>
      <c r="CK13" s="33"/>
      <c r="CL13" s="33"/>
      <c r="CM13" s="33"/>
      <c r="CN13" s="33"/>
      <c r="CO13" s="33"/>
      <c r="CP13" s="33"/>
      <c r="CQ13" s="33"/>
      <c r="CR13" s="33"/>
      <c r="CS13" s="33" t="s">
        <v>63</v>
      </c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15"/>
      <c r="DY13" s="14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15"/>
      <c r="FO13" s="14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24"/>
      <c r="HE13" s="25"/>
      <c r="HF13" s="26">
        <f t="shared" si="1"/>
        <v>11</v>
      </c>
      <c r="HG13" s="26">
        <f t="shared" si="2"/>
        <v>2</v>
      </c>
      <c r="HH13" s="26">
        <f t="shared" si="3"/>
        <v>1</v>
      </c>
      <c r="HI13" s="26">
        <f t="shared" si="4"/>
        <v>0</v>
      </c>
      <c r="HJ13" s="26">
        <f t="shared" si="5"/>
        <v>0</v>
      </c>
      <c r="HK13" s="9">
        <f t="shared" si="6"/>
        <v>14</v>
      </c>
      <c r="HL13" s="35">
        <f t="shared" si="7"/>
        <v>0.7857142857142857</v>
      </c>
      <c r="HM13" s="35">
        <f t="shared" si="0"/>
        <v>0.14285714285714285</v>
      </c>
      <c r="HN13" s="35">
        <f t="shared" si="0"/>
        <v>7.1428571428571425E-2</v>
      </c>
      <c r="HO13" s="35">
        <f t="shared" si="0"/>
        <v>0</v>
      </c>
      <c r="HP13" s="35">
        <f t="shared" si="0"/>
        <v>0</v>
      </c>
      <c r="HQ13" s="35">
        <f t="shared" si="8"/>
        <v>1</v>
      </c>
    </row>
    <row r="14" spans="1:225" ht="24" x14ac:dyDescent="0.2">
      <c r="A14" s="7">
        <v>11</v>
      </c>
      <c r="B14" s="13" t="s">
        <v>57</v>
      </c>
      <c r="C14" s="14"/>
      <c r="D14" s="8"/>
      <c r="E14" s="8"/>
      <c r="F14" s="33"/>
      <c r="G14" s="8"/>
      <c r="H14" s="8" t="s">
        <v>63</v>
      </c>
      <c r="I14" s="8" t="s">
        <v>63</v>
      </c>
      <c r="J14" s="8" t="s">
        <v>63</v>
      </c>
      <c r="K14" s="8"/>
      <c r="L14" s="8" t="s">
        <v>63</v>
      </c>
      <c r="M14" s="8"/>
      <c r="N14" s="8" t="s">
        <v>63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15"/>
      <c r="AS14" s="14" t="s">
        <v>63</v>
      </c>
      <c r="AT14" s="33" t="s">
        <v>63</v>
      </c>
      <c r="AU14" s="33" t="s">
        <v>63</v>
      </c>
      <c r="AV14" s="33" t="s">
        <v>63</v>
      </c>
      <c r="AW14" s="33" t="s">
        <v>63</v>
      </c>
      <c r="AX14" s="33"/>
      <c r="AY14" s="33"/>
      <c r="AZ14" s="33"/>
      <c r="BA14" s="8"/>
      <c r="BB14" s="33"/>
      <c r="BC14" s="33" t="s">
        <v>63</v>
      </c>
      <c r="BD14" s="33"/>
      <c r="BE14" s="33" t="s">
        <v>63</v>
      </c>
      <c r="BF14" s="33" t="s">
        <v>63</v>
      </c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15"/>
      <c r="CI14" s="14"/>
      <c r="CJ14" s="33"/>
      <c r="CK14" s="33"/>
      <c r="CL14" s="33"/>
      <c r="CM14" s="33"/>
      <c r="CN14" s="33"/>
      <c r="CO14" s="33"/>
      <c r="CP14" s="33"/>
      <c r="CQ14" s="33" t="s">
        <v>63</v>
      </c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15"/>
      <c r="DY14" s="14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15"/>
      <c r="FO14" s="14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24"/>
      <c r="HE14" s="25"/>
      <c r="HF14" s="26">
        <f t="shared" ref="HF14" si="9">COUNTA(C14:AR14)</f>
        <v>5</v>
      </c>
      <c r="HG14" s="26">
        <f t="shared" ref="HG14" si="10">COUNTA(AS14:CH14)</f>
        <v>8</v>
      </c>
      <c r="HH14" s="26">
        <f t="shared" ref="HH14" si="11">COUNTA(CI14:DX14)</f>
        <v>1</v>
      </c>
      <c r="HI14" s="26">
        <f t="shared" ref="HI14" si="12">COUNTA(DY14:FN14)</f>
        <v>0</v>
      </c>
      <c r="HJ14" s="26">
        <f t="shared" ref="HJ14" si="13">COUNTA(FO14:HD14)</f>
        <v>0</v>
      </c>
      <c r="HK14" s="9">
        <f t="shared" ref="HK14" si="14">SUM(HF14:HJ14)</f>
        <v>14</v>
      </c>
      <c r="HL14" s="35">
        <f t="shared" ref="HL14" si="15">HF14/$HK14</f>
        <v>0.35714285714285715</v>
      </c>
      <c r="HM14" s="35">
        <f t="shared" ref="HM14" si="16">HG14/$HK14</f>
        <v>0.5714285714285714</v>
      </c>
      <c r="HN14" s="35">
        <f t="shared" ref="HN14" si="17">HH14/$HK14</f>
        <v>7.1428571428571425E-2</v>
      </c>
      <c r="HO14" s="35">
        <f t="shared" ref="HO14" si="18">HI14/$HK14</f>
        <v>0</v>
      </c>
      <c r="HP14" s="35">
        <f t="shared" ref="HP14" si="19">HJ14/$HK14</f>
        <v>0</v>
      </c>
      <c r="HQ14" s="35">
        <f t="shared" ref="HQ14" si="20">SUM(HL14:HP14)</f>
        <v>1</v>
      </c>
    </row>
    <row r="15" spans="1:225" ht="36" x14ac:dyDescent="0.2">
      <c r="A15" s="7">
        <v>12</v>
      </c>
      <c r="B15" s="13" t="s">
        <v>25</v>
      </c>
      <c r="C15" s="14"/>
      <c r="D15" s="8"/>
      <c r="E15" s="8"/>
      <c r="F15" s="33"/>
      <c r="G15" s="8"/>
      <c r="H15" s="8" t="s">
        <v>63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15"/>
      <c r="AS15" s="14" t="s">
        <v>63</v>
      </c>
      <c r="AT15" s="33" t="s">
        <v>63</v>
      </c>
      <c r="AU15" s="33" t="s">
        <v>63</v>
      </c>
      <c r="AV15" s="33" t="s">
        <v>63</v>
      </c>
      <c r="AW15" s="33" t="s">
        <v>63</v>
      </c>
      <c r="AX15" s="33"/>
      <c r="AY15" s="33" t="s">
        <v>63</v>
      </c>
      <c r="AZ15" s="33" t="s">
        <v>63</v>
      </c>
      <c r="BA15" s="8" t="s">
        <v>63</v>
      </c>
      <c r="BB15" s="33" t="s">
        <v>63</v>
      </c>
      <c r="BC15" s="33" t="s">
        <v>63</v>
      </c>
      <c r="BD15" s="33" t="s">
        <v>63</v>
      </c>
      <c r="BE15" s="33" t="s">
        <v>63</v>
      </c>
      <c r="BF15" s="33" t="s">
        <v>63</v>
      </c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15"/>
      <c r="CI15" s="14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15"/>
      <c r="DY15" s="14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15"/>
      <c r="FO15" s="14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24"/>
      <c r="HE15" s="25"/>
      <c r="HF15" s="26">
        <f t="shared" si="1"/>
        <v>1</v>
      </c>
      <c r="HG15" s="26">
        <f t="shared" si="2"/>
        <v>13</v>
      </c>
      <c r="HH15" s="26">
        <f t="shared" si="3"/>
        <v>0</v>
      </c>
      <c r="HI15" s="26">
        <f t="shared" si="4"/>
        <v>0</v>
      </c>
      <c r="HJ15" s="26">
        <f t="shared" si="5"/>
        <v>0</v>
      </c>
      <c r="HK15" s="9">
        <f t="shared" si="6"/>
        <v>14</v>
      </c>
      <c r="HL15" s="35">
        <f t="shared" si="7"/>
        <v>7.1428571428571425E-2</v>
      </c>
      <c r="HM15" s="35">
        <f t="shared" si="0"/>
        <v>0.9285714285714286</v>
      </c>
      <c r="HN15" s="35">
        <f t="shared" si="0"/>
        <v>0</v>
      </c>
      <c r="HO15" s="35">
        <f t="shared" si="0"/>
        <v>0</v>
      </c>
      <c r="HP15" s="35">
        <f t="shared" si="0"/>
        <v>0</v>
      </c>
      <c r="HQ15" s="35">
        <f t="shared" si="8"/>
        <v>1</v>
      </c>
    </row>
    <row r="16" spans="1:225" ht="24" x14ac:dyDescent="0.2">
      <c r="A16" s="7">
        <v>13</v>
      </c>
      <c r="B16" s="13" t="s">
        <v>26</v>
      </c>
      <c r="C16" s="14"/>
      <c r="D16" s="8"/>
      <c r="E16" s="8"/>
      <c r="F16" s="3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15"/>
      <c r="AS16" s="14" t="s">
        <v>63</v>
      </c>
      <c r="AT16" s="33" t="s">
        <v>63</v>
      </c>
      <c r="AU16" s="33" t="s">
        <v>63</v>
      </c>
      <c r="AV16" s="33" t="s">
        <v>63</v>
      </c>
      <c r="AW16" s="33" t="s">
        <v>63</v>
      </c>
      <c r="AX16" s="33" t="s">
        <v>63</v>
      </c>
      <c r="AY16" s="33" t="s">
        <v>63</v>
      </c>
      <c r="AZ16" s="33" t="s">
        <v>63</v>
      </c>
      <c r="BA16" s="8" t="s">
        <v>63</v>
      </c>
      <c r="BB16" s="33" t="s">
        <v>63</v>
      </c>
      <c r="BC16" s="33" t="s">
        <v>63</v>
      </c>
      <c r="BD16" s="33" t="s">
        <v>63</v>
      </c>
      <c r="BE16" s="33" t="s">
        <v>63</v>
      </c>
      <c r="BF16" s="33" t="s">
        <v>63</v>
      </c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15"/>
      <c r="CI16" s="14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15"/>
      <c r="DY16" s="14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15"/>
      <c r="FO16" s="14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24"/>
      <c r="HE16" s="25"/>
      <c r="HF16" s="26">
        <f t="shared" si="1"/>
        <v>0</v>
      </c>
      <c r="HG16" s="26">
        <f t="shared" si="2"/>
        <v>14</v>
      </c>
      <c r="HH16" s="26">
        <f t="shared" si="3"/>
        <v>0</v>
      </c>
      <c r="HI16" s="26">
        <f t="shared" si="4"/>
        <v>0</v>
      </c>
      <c r="HJ16" s="26">
        <f t="shared" si="5"/>
        <v>0</v>
      </c>
      <c r="HK16" s="9">
        <f t="shared" si="6"/>
        <v>14</v>
      </c>
      <c r="HL16" s="35">
        <f t="shared" si="7"/>
        <v>0</v>
      </c>
      <c r="HM16" s="35">
        <f t="shared" si="0"/>
        <v>1</v>
      </c>
      <c r="HN16" s="35">
        <f t="shared" si="0"/>
        <v>0</v>
      </c>
      <c r="HO16" s="35">
        <f t="shared" si="0"/>
        <v>0</v>
      </c>
      <c r="HP16" s="35">
        <f t="shared" si="0"/>
        <v>0</v>
      </c>
      <c r="HQ16" s="35">
        <f t="shared" si="8"/>
        <v>1</v>
      </c>
    </row>
    <row r="17" spans="1:225" ht="24" x14ac:dyDescent="0.2">
      <c r="A17" s="7">
        <v>14</v>
      </c>
      <c r="B17" s="13" t="s">
        <v>27</v>
      </c>
      <c r="C17" s="14"/>
      <c r="D17" s="8" t="s">
        <v>63</v>
      </c>
      <c r="E17" s="8"/>
      <c r="F17" s="33"/>
      <c r="G17" s="8"/>
      <c r="H17" s="8" t="s">
        <v>63</v>
      </c>
      <c r="I17" s="8" t="s">
        <v>63</v>
      </c>
      <c r="J17" s="8"/>
      <c r="K17" s="8" t="s">
        <v>63</v>
      </c>
      <c r="L17" s="8" t="s">
        <v>63</v>
      </c>
      <c r="M17" s="8"/>
      <c r="N17" s="8" t="s">
        <v>63</v>
      </c>
      <c r="O17" s="8" t="s">
        <v>63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5"/>
      <c r="AS17" s="14" t="s">
        <v>63</v>
      </c>
      <c r="AT17" s="33"/>
      <c r="AU17" s="33" t="s">
        <v>63</v>
      </c>
      <c r="AV17" s="33" t="s">
        <v>63</v>
      </c>
      <c r="AW17" s="33" t="s">
        <v>63</v>
      </c>
      <c r="AX17" s="33"/>
      <c r="AY17" s="33"/>
      <c r="AZ17" s="33" t="s">
        <v>63</v>
      </c>
      <c r="BA17" s="8"/>
      <c r="BB17" s="33"/>
      <c r="BC17" s="33" t="s">
        <v>63</v>
      </c>
      <c r="BD17" s="33"/>
      <c r="BE17" s="33"/>
      <c r="BF17" s="33" t="s">
        <v>63</v>
      </c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15"/>
      <c r="CI17" s="14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15"/>
      <c r="DY17" s="14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15"/>
      <c r="FO17" s="14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24"/>
      <c r="HE17" s="25"/>
      <c r="HF17" s="26">
        <f t="shared" si="1"/>
        <v>7</v>
      </c>
      <c r="HG17" s="26">
        <f t="shared" si="2"/>
        <v>7</v>
      </c>
      <c r="HH17" s="26">
        <f t="shared" si="3"/>
        <v>0</v>
      </c>
      <c r="HI17" s="26">
        <f t="shared" si="4"/>
        <v>0</v>
      </c>
      <c r="HJ17" s="26">
        <f t="shared" si="5"/>
        <v>0</v>
      </c>
      <c r="HK17" s="9">
        <f t="shared" si="6"/>
        <v>14</v>
      </c>
      <c r="HL17" s="35">
        <f t="shared" si="7"/>
        <v>0.5</v>
      </c>
      <c r="HM17" s="35">
        <f t="shared" si="0"/>
        <v>0.5</v>
      </c>
      <c r="HN17" s="35">
        <f t="shared" si="0"/>
        <v>0</v>
      </c>
      <c r="HO17" s="35">
        <f t="shared" si="0"/>
        <v>0</v>
      </c>
      <c r="HP17" s="35">
        <f t="shared" si="0"/>
        <v>0</v>
      </c>
      <c r="HQ17" s="35">
        <f t="shared" si="8"/>
        <v>1</v>
      </c>
    </row>
    <row r="18" spans="1:225" x14ac:dyDescent="0.2">
      <c r="A18" s="7">
        <v>15</v>
      </c>
      <c r="B18" s="13" t="s">
        <v>28</v>
      </c>
      <c r="C18" s="14"/>
      <c r="D18" s="8"/>
      <c r="E18" s="8"/>
      <c r="F18" s="33"/>
      <c r="G18" s="8"/>
      <c r="H18" s="8"/>
      <c r="I18" s="8" t="s">
        <v>63</v>
      </c>
      <c r="J18" s="8" t="s">
        <v>63</v>
      </c>
      <c r="K18" s="8" t="s">
        <v>63</v>
      </c>
      <c r="L18" s="8" t="s">
        <v>63</v>
      </c>
      <c r="M18" s="8"/>
      <c r="N18" s="8" t="s">
        <v>63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5"/>
      <c r="AS18" s="14" t="s">
        <v>63</v>
      </c>
      <c r="AT18" s="33" t="s">
        <v>63</v>
      </c>
      <c r="AU18" s="33" t="s">
        <v>63</v>
      </c>
      <c r="AV18" s="33" t="s">
        <v>63</v>
      </c>
      <c r="AW18" s="33" t="s">
        <v>63</v>
      </c>
      <c r="AX18" s="33" t="s">
        <v>63</v>
      </c>
      <c r="AY18" s="33"/>
      <c r="AZ18" s="33"/>
      <c r="BA18" s="8"/>
      <c r="BB18" s="33"/>
      <c r="BC18" s="33" t="s">
        <v>63</v>
      </c>
      <c r="BD18" s="33"/>
      <c r="BE18" s="33" t="s">
        <v>63</v>
      </c>
      <c r="BF18" s="33" t="s">
        <v>63</v>
      </c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15"/>
      <c r="CI18" s="14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15"/>
      <c r="DY18" s="14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15"/>
      <c r="FO18" s="14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24"/>
      <c r="HE18" s="25"/>
      <c r="HF18" s="26">
        <f t="shared" ref="HF18" si="21">COUNTA(C18:AR18)</f>
        <v>5</v>
      </c>
      <c r="HG18" s="26">
        <f t="shared" ref="HG18" si="22">COUNTA(AS18:CH18)</f>
        <v>9</v>
      </c>
      <c r="HH18" s="26">
        <f t="shared" ref="HH18" si="23">COUNTA(CI18:DX18)</f>
        <v>0</v>
      </c>
      <c r="HI18" s="26">
        <f t="shared" ref="HI18" si="24">COUNTA(DY18:FN18)</f>
        <v>0</v>
      </c>
      <c r="HJ18" s="26">
        <f t="shared" ref="HJ18" si="25">COUNTA(FO18:HD18)</f>
        <v>0</v>
      </c>
      <c r="HK18" s="9">
        <f t="shared" ref="HK18" si="26">SUM(HF18:HJ18)</f>
        <v>14</v>
      </c>
      <c r="HL18" s="35">
        <f t="shared" ref="HL18" si="27">HF18/$HK18</f>
        <v>0.35714285714285715</v>
      </c>
      <c r="HM18" s="35">
        <f t="shared" ref="HM18" si="28">HG18/$HK18</f>
        <v>0.6428571428571429</v>
      </c>
      <c r="HN18" s="35">
        <f t="shared" ref="HN18" si="29">HH18/$HK18</f>
        <v>0</v>
      </c>
      <c r="HO18" s="35">
        <f t="shared" ref="HO18" si="30">HI18/$HK18</f>
        <v>0</v>
      </c>
      <c r="HP18" s="35">
        <f t="shared" ref="HP18" si="31">HJ18/$HK18</f>
        <v>0</v>
      </c>
      <c r="HQ18" s="35">
        <f t="shared" ref="HQ18" si="32">SUM(HL18:HP18)</f>
        <v>1</v>
      </c>
    </row>
    <row r="19" spans="1:225" ht="24" x14ac:dyDescent="0.2">
      <c r="A19" s="7">
        <v>16</v>
      </c>
      <c r="B19" s="13" t="s">
        <v>58</v>
      </c>
      <c r="C19" s="14"/>
      <c r="D19" s="8"/>
      <c r="E19" s="8" t="s">
        <v>63</v>
      </c>
      <c r="F19" s="33"/>
      <c r="G19" s="8"/>
      <c r="H19" s="8" t="s">
        <v>63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5"/>
      <c r="AS19" s="14" t="s">
        <v>63</v>
      </c>
      <c r="AT19" s="33" t="s">
        <v>63</v>
      </c>
      <c r="AU19" s="33"/>
      <c r="AV19" s="33" t="s">
        <v>63</v>
      </c>
      <c r="AW19" s="33" t="s">
        <v>63</v>
      </c>
      <c r="AX19" s="33"/>
      <c r="AY19" s="33" t="s">
        <v>63</v>
      </c>
      <c r="AZ19" s="33"/>
      <c r="BA19" s="8"/>
      <c r="BB19" s="33" t="s">
        <v>63</v>
      </c>
      <c r="BC19" s="33" t="s">
        <v>63</v>
      </c>
      <c r="BD19" s="33"/>
      <c r="BE19" s="33" t="s">
        <v>63</v>
      </c>
      <c r="BF19" s="33" t="s">
        <v>63</v>
      </c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15"/>
      <c r="CI19" s="14"/>
      <c r="CJ19" s="33"/>
      <c r="CK19" s="33"/>
      <c r="CL19" s="33"/>
      <c r="CM19" s="33"/>
      <c r="CN19" s="33"/>
      <c r="CO19" s="33"/>
      <c r="CP19" s="33" t="s">
        <v>63</v>
      </c>
      <c r="CQ19" s="33" t="s">
        <v>63</v>
      </c>
      <c r="CR19" s="33"/>
      <c r="CS19" s="33"/>
      <c r="CT19" s="33" t="s">
        <v>63</v>
      </c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15"/>
      <c r="DY19" s="14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15"/>
      <c r="FO19" s="14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24"/>
      <c r="HE19" s="25"/>
      <c r="HF19" s="26">
        <f t="shared" si="1"/>
        <v>2</v>
      </c>
      <c r="HG19" s="26">
        <f t="shared" si="2"/>
        <v>9</v>
      </c>
      <c r="HH19" s="26">
        <f t="shared" si="3"/>
        <v>3</v>
      </c>
      <c r="HI19" s="26">
        <f t="shared" si="4"/>
        <v>0</v>
      </c>
      <c r="HJ19" s="26">
        <f t="shared" si="5"/>
        <v>0</v>
      </c>
      <c r="HK19" s="9">
        <f t="shared" si="6"/>
        <v>14</v>
      </c>
      <c r="HL19" s="35">
        <f t="shared" si="7"/>
        <v>0.14285714285714285</v>
      </c>
      <c r="HM19" s="35">
        <f t="shared" si="0"/>
        <v>0.6428571428571429</v>
      </c>
      <c r="HN19" s="35">
        <f t="shared" si="0"/>
        <v>0.21428571428571427</v>
      </c>
      <c r="HO19" s="35">
        <f t="shared" si="0"/>
        <v>0</v>
      </c>
      <c r="HP19" s="35">
        <f t="shared" si="0"/>
        <v>0</v>
      </c>
      <c r="HQ19" s="35">
        <f t="shared" si="8"/>
        <v>1</v>
      </c>
    </row>
    <row r="20" spans="1:225" ht="12.75" thickBot="1" x14ac:dyDescent="0.25">
      <c r="A20" s="72" t="s">
        <v>7</v>
      </c>
      <c r="B20" s="73"/>
      <c r="C20" s="27">
        <f t="shared" ref="C20:CF20" si="33">COUNTA(C4:C19)</f>
        <v>2</v>
      </c>
      <c r="D20" s="28">
        <f t="shared" si="33"/>
        <v>3</v>
      </c>
      <c r="E20" s="28">
        <f t="shared" si="33"/>
        <v>5</v>
      </c>
      <c r="F20" s="28">
        <f t="shared" si="33"/>
        <v>0</v>
      </c>
      <c r="G20" s="28">
        <f t="shared" si="33"/>
        <v>1</v>
      </c>
      <c r="H20" s="28">
        <f t="shared" si="33"/>
        <v>10</v>
      </c>
      <c r="I20" s="28">
        <f t="shared" si="33"/>
        <v>5</v>
      </c>
      <c r="J20" s="28">
        <f t="shared" si="33"/>
        <v>5</v>
      </c>
      <c r="K20" s="28">
        <f t="shared" si="33"/>
        <v>6</v>
      </c>
      <c r="L20" s="28">
        <f t="shared" si="33"/>
        <v>6</v>
      </c>
      <c r="M20" s="28">
        <f t="shared" si="33"/>
        <v>3</v>
      </c>
      <c r="N20" s="28">
        <f t="shared" si="33"/>
        <v>7</v>
      </c>
      <c r="O20" s="28">
        <f t="shared" si="33"/>
        <v>4</v>
      </c>
      <c r="P20" s="28">
        <f t="shared" si="33"/>
        <v>2</v>
      </c>
      <c r="Q20" s="28">
        <f t="shared" si="33"/>
        <v>0</v>
      </c>
      <c r="R20" s="28">
        <f t="shared" si="33"/>
        <v>0</v>
      </c>
      <c r="S20" s="28">
        <f t="shared" si="33"/>
        <v>0</v>
      </c>
      <c r="T20" s="28">
        <f t="shared" si="33"/>
        <v>0</v>
      </c>
      <c r="U20" s="28">
        <f t="shared" si="33"/>
        <v>0</v>
      </c>
      <c r="V20" s="28">
        <f t="shared" si="33"/>
        <v>0</v>
      </c>
      <c r="W20" s="28">
        <f t="shared" si="33"/>
        <v>0</v>
      </c>
      <c r="X20" s="28">
        <f t="shared" si="33"/>
        <v>0</v>
      </c>
      <c r="Y20" s="28">
        <f t="shared" si="33"/>
        <v>0</v>
      </c>
      <c r="Z20" s="28">
        <f t="shared" si="33"/>
        <v>0</v>
      </c>
      <c r="AA20" s="28">
        <f t="shared" si="33"/>
        <v>0</v>
      </c>
      <c r="AB20" s="28">
        <f t="shared" si="33"/>
        <v>0</v>
      </c>
      <c r="AC20" s="28">
        <f t="shared" si="33"/>
        <v>0</v>
      </c>
      <c r="AD20" s="28">
        <f t="shared" si="33"/>
        <v>0</v>
      </c>
      <c r="AE20" s="28">
        <f t="shared" si="33"/>
        <v>0</v>
      </c>
      <c r="AF20" s="28">
        <f t="shared" si="33"/>
        <v>0</v>
      </c>
      <c r="AG20" s="28">
        <f t="shared" si="33"/>
        <v>0</v>
      </c>
      <c r="AH20" s="28">
        <f t="shared" si="33"/>
        <v>0</v>
      </c>
      <c r="AI20" s="28">
        <f t="shared" si="33"/>
        <v>0</v>
      </c>
      <c r="AJ20" s="28">
        <f t="shared" si="33"/>
        <v>0</v>
      </c>
      <c r="AK20" s="28">
        <f t="shared" si="33"/>
        <v>0</v>
      </c>
      <c r="AL20" s="28">
        <f t="shared" si="33"/>
        <v>0</v>
      </c>
      <c r="AM20" s="28">
        <f t="shared" si="33"/>
        <v>0</v>
      </c>
      <c r="AN20" s="28">
        <f t="shared" si="33"/>
        <v>0</v>
      </c>
      <c r="AO20" s="28">
        <f t="shared" si="33"/>
        <v>0</v>
      </c>
      <c r="AP20" s="28">
        <f t="shared" si="33"/>
        <v>0</v>
      </c>
      <c r="AQ20" s="28">
        <f t="shared" si="33"/>
        <v>0</v>
      </c>
      <c r="AR20" s="29">
        <f t="shared" si="33"/>
        <v>0</v>
      </c>
      <c r="AS20" s="27">
        <f t="shared" si="33"/>
        <v>14</v>
      </c>
      <c r="AT20" s="28">
        <f t="shared" si="33"/>
        <v>13</v>
      </c>
      <c r="AU20" s="28">
        <f t="shared" si="33"/>
        <v>11</v>
      </c>
      <c r="AV20" s="28">
        <f t="shared" si="33"/>
        <v>16</v>
      </c>
      <c r="AW20" s="28">
        <f t="shared" si="33"/>
        <v>15</v>
      </c>
      <c r="AX20" s="28">
        <f t="shared" si="33"/>
        <v>6</v>
      </c>
      <c r="AY20" s="28">
        <f t="shared" si="33"/>
        <v>11</v>
      </c>
      <c r="AZ20" s="28">
        <f t="shared" si="33"/>
        <v>9</v>
      </c>
      <c r="BA20" s="28">
        <f t="shared" si="33"/>
        <v>5</v>
      </c>
      <c r="BB20" s="28">
        <f t="shared" si="33"/>
        <v>10</v>
      </c>
      <c r="BC20" s="28">
        <f t="shared" si="33"/>
        <v>9</v>
      </c>
      <c r="BD20" s="28">
        <f t="shared" si="33"/>
        <v>8</v>
      </c>
      <c r="BE20" s="28">
        <f t="shared" si="33"/>
        <v>12</v>
      </c>
      <c r="BF20" s="28">
        <f t="shared" si="33"/>
        <v>14</v>
      </c>
      <c r="BG20" s="28">
        <f t="shared" si="33"/>
        <v>0</v>
      </c>
      <c r="BH20" s="28">
        <f t="shared" si="33"/>
        <v>0</v>
      </c>
      <c r="BI20" s="28">
        <f t="shared" si="33"/>
        <v>0</v>
      </c>
      <c r="BJ20" s="28">
        <f t="shared" si="33"/>
        <v>0</v>
      </c>
      <c r="BK20" s="28">
        <f t="shared" si="33"/>
        <v>0</v>
      </c>
      <c r="BL20" s="28">
        <f t="shared" si="33"/>
        <v>0</v>
      </c>
      <c r="BM20" s="28">
        <f t="shared" si="33"/>
        <v>0</v>
      </c>
      <c r="BN20" s="28">
        <f t="shared" si="33"/>
        <v>0</v>
      </c>
      <c r="BO20" s="28">
        <f t="shared" si="33"/>
        <v>0</v>
      </c>
      <c r="BP20" s="28">
        <f t="shared" si="33"/>
        <v>0</v>
      </c>
      <c r="BQ20" s="28">
        <f t="shared" si="33"/>
        <v>0</v>
      </c>
      <c r="BR20" s="28">
        <f t="shared" si="33"/>
        <v>0</v>
      </c>
      <c r="BS20" s="28">
        <f t="shared" si="33"/>
        <v>0</v>
      </c>
      <c r="BT20" s="28">
        <f t="shared" si="33"/>
        <v>0</v>
      </c>
      <c r="BU20" s="28">
        <f t="shared" si="33"/>
        <v>0</v>
      </c>
      <c r="BV20" s="28">
        <f t="shared" si="33"/>
        <v>0</v>
      </c>
      <c r="BW20" s="28">
        <f t="shared" si="33"/>
        <v>0</v>
      </c>
      <c r="BX20" s="28">
        <f t="shared" si="33"/>
        <v>0</v>
      </c>
      <c r="BY20" s="28">
        <f t="shared" si="33"/>
        <v>0</v>
      </c>
      <c r="BZ20" s="28">
        <f t="shared" si="33"/>
        <v>0</v>
      </c>
      <c r="CA20" s="28">
        <f t="shared" si="33"/>
        <v>0</v>
      </c>
      <c r="CB20" s="28">
        <f t="shared" si="33"/>
        <v>0</v>
      </c>
      <c r="CC20" s="28">
        <f t="shared" si="33"/>
        <v>0</v>
      </c>
      <c r="CD20" s="28">
        <f t="shared" si="33"/>
        <v>0</v>
      </c>
      <c r="CE20" s="28">
        <f t="shared" si="33"/>
        <v>0</v>
      </c>
      <c r="CF20" s="28">
        <f t="shared" si="33"/>
        <v>0</v>
      </c>
      <c r="CG20" s="28">
        <f t="shared" ref="CG20:FJ20" si="34">COUNTA(CG4:CG19)</f>
        <v>0</v>
      </c>
      <c r="CH20" s="29">
        <f t="shared" si="34"/>
        <v>0</v>
      </c>
      <c r="CI20" s="27">
        <f t="shared" si="34"/>
        <v>0</v>
      </c>
      <c r="CJ20" s="28">
        <f t="shared" si="34"/>
        <v>0</v>
      </c>
      <c r="CK20" s="28">
        <f t="shared" si="34"/>
        <v>0</v>
      </c>
      <c r="CL20" s="28">
        <f t="shared" si="34"/>
        <v>0</v>
      </c>
      <c r="CM20" s="28">
        <f t="shared" si="34"/>
        <v>0</v>
      </c>
      <c r="CN20" s="28">
        <f t="shared" si="34"/>
        <v>0</v>
      </c>
      <c r="CO20" s="28">
        <f t="shared" si="34"/>
        <v>0</v>
      </c>
      <c r="CP20" s="28">
        <f t="shared" si="34"/>
        <v>2</v>
      </c>
      <c r="CQ20" s="28">
        <f t="shared" si="34"/>
        <v>5</v>
      </c>
      <c r="CR20" s="28">
        <f t="shared" si="34"/>
        <v>0</v>
      </c>
      <c r="CS20" s="28">
        <f t="shared" si="34"/>
        <v>4</v>
      </c>
      <c r="CT20" s="28">
        <f t="shared" si="34"/>
        <v>1</v>
      </c>
      <c r="CU20" s="28">
        <f t="shared" si="34"/>
        <v>0</v>
      </c>
      <c r="CV20" s="28">
        <f t="shared" si="34"/>
        <v>0</v>
      </c>
      <c r="CW20" s="28">
        <f t="shared" si="34"/>
        <v>0</v>
      </c>
      <c r="CX20" s="28">
        <f t="shared" si="34"/>
        <v>0</v>
      </c>
      <c r="CY20" s="28">
        <f t="shared" si="34"/>
        <v>0</v>
      </c>
      <c r="CZ20" s="28">
        <f t="shared" si="34"/>
        <v>0</v>
      </c>
      <c r="DA20" s="28">
        <f t="shared" si="34"/>
        <v>0</v>
      </c>
      <c r="DB20" s="28">
        <f t="shared" si="34"/>
        <v>0</v>
      </c>
      <c r="DC20" s="28">
        <f t="shared" si="34"/>
        <v>0</v>
      </c>
      <c r="DD20" s="28">
        <f t="shared" si="34"/>
        <v>0</v>
      </c>
      <c r="DE20" s="28">
        <f t="shared" si="34"/>
        <v>0</v>
      </c>
      <c r="DF20" s="28">
        <f t="shared" si="34"/>
        <v>0</v>
      </c>
      <c r="DG20" s="28">
        <f t="shared" si="34"/>
        <v>0</v>
      </c>
      <c r="DH20" s="28">
        <f t="shared" si="34"/>
        <v>0</v>
      </c>
      <c r="DI20" s="28">
        <f t="shared" si="34"/>
        <v>0</v>
      </c>
      <c r="DJ20" s="28">
        <f t="shared" si="34"/>
        <v>0</v>
      </c>
      <c r="DK20" s="28">
        <f t="shared" si="34"/>
        <v>0</v>
      </c>
      <c r="DL20" s="28">
        <f t="shared" si="34"/>
        <v>0</v>
      </c>
      <c r="DM20" s="28">
        <f t="shared" si="34"/>
        <v>0</v>
      </c>
      <c r="DN20" s="28">
        <f t="shared" si="34"/>
        <v>0</v>
      </c>
      <c r="DO20" s="28">
        <f t="shared" si="34"/>
        <v>0</v>
      </c>
      <c r="DP20" s="28">
        <f t="shared" si="34"/>
        <v>0</v>
      </c>
      <c r="DQ20" s="28">
        <f t="shared" si="34"/>
        <v>0</v>
      </c>
      <c r="DR20" s="28">
        <f t="shared" si="34"/>
        <v>0</v>
      </c>
      <c r="DS20" s="28">
        <f t="shared" si="34"/>
        <v>0</v>
      </c>
      <c r="DT20" s="28">
        <f t="shared" si="34"/>
        <v>0</v>
      </c>
      <c r="DU20" s="28">
        <f t="shared" si="34"/>
        <v>0</v>
      </c>
      <c r="DV20" s="28">
        <f t="shared" si="34"/>
        <v>0</v>
      </c>
      <c r="DW20" s="28">
        <f t="shared" si="34"/>
        <v>0</v>
      </c>
      <c r="DX20" s="29">
        <f t="shared" si="34"/>
        <v>0</v>
      </c>
      <c r="DY20" s="27">
        <f t="shared" si="34"/>
        <v>0</v>
      </c>
      <c r="DZ20" s="28">
        <f t="shared" si="34"/>
        <v>0</v>
      </c>
      <c r="EA20" s="28">
        <f t="shared" si="34"/>
        <v>0</v>
      </c>
      <c r="EB20" s="28">
        <f t="shared" si="34"/>
        <v>0</v>
      </c>
      <c r="EC20" s="28">
        <f t="shared" si="34"/>
        <v>0</v>
      </c>
      <c r="ED20" s="28">
        <f t="shared" si="34"/>
        <v>0</v>
      </c>
      <c r="EE20" s="28">
        <f t="shared" si="34"/>
        <v>0</v>
      </c>
      <c r="EF20" s="28">
        <f t="shared" si="34"/>
        <v>0</v>
      </c>
      <c r="EG20" s="28">
        <f t="shared" si="34"/>
        <v>0</v>
      </c>
      <c r="EH20" s="28">
        <f t="shared" si="34"/>
        <v>0</v>
      </c>
      <c r="EI20" s="28">
        <f t="shared" si="34"/>
        <v>0</v>
      </c>
      <c r="EJ20" s="28">
        <f t="shared" si="34"/>
        <v>0</v>
      </c>
      <c r="EK20" s="28">
        <f t="shared" si="34"/>
        <v>0</v>
      </c>
      <c r="EL20" s="28">
        <f t="shared" si="34"/>
        <v>0</v>
      </c>
      <c r="EM20" s="28">
        <f t="shared" si="34"/>
        <v>0</v>
      </c>
      <c r="EN20" s="28">
        <f t="shared" si="34"/>
        <v>0</v>
      </c>
      <c r="EO20" s="28">
        <f t="shared" si="34"/>
        <v>0</v>
      </c>
      <c r="EP20" s="28">
        <f t="shared" si="34"/>
        <v>0</v>
      </c>
      <c r="EQ20" s="28">
        <f t="shared" si="34"/>
        <v>0</v>
      </c>
      <c r="ER20" s="28">
        <f t="shared" si="34"/>
        <v>0</v>
      </c>
      <c r="ES20" s="28">
        <f t="shared" si="34"/>
        <v>0</v>
      </c>
      <c r="ET20" s="28">
        <f t="shared" si="34"/>
        <v>0</v>
      </c>
      <c r="EU20" s="28">
        <f t="shared" si="34"/>
        <v>0</v>
      </c>
      <c r="EV20" s="28">
        <f t="shared" si="34"/>
        <v>0</v>
      </c>
      <c r="EW20" s="28">
        <f t="shared" si="34"/>
        <v>0</v>
      </c>
      <c r="EX20" s="28">
        <f t="shared" si="34"/>
        <v>0</v>
      </c>
      <c r="EY20" s="28">
        <f t="shared" si="34"/>
        <v>0</v>
      </c>
      <c r="EZ20" s="28">
        <f t="shared" si="34"/>
        <v>0</v>
      </c>
      <c r="FA20" s="28">
        <f t="shared" si="34"/>
        <v>0</v>
      </c>
      <c r="FB20" s="28">
        <f t="shared" si="34"/>
        <v>0</v>
      </c>
      <c r="FC20" s="28">
        <f t="shared" si="34"/>
        <v>0</v>
      </c>
      <c r="FD20" s="28">
        <f t="shared" si="34"/>
        <v>0</v>
      </c>
      <c r="FE20" s="28">
        <f t="shared" si="34"/>
        <v>0</v>
      </c>
      <c r="FF20" s="28">
        <f t="shared" si="34"/>
        <v>0</v>
      </c>
      <c r="FG20" s="28">
        <f t="shared" si="34"/>
        <v>0</v>
      </c>
      <c r="FH20" s="28">
        <f t="shared" si="34"/>
        <v>0</v>
      </c>
      <c r="FI20" s="28">
        <f t="shared" si="34"/>
        <v>0</v>
      </c>
      <c r="FJ20" s="28">
        <f t="shared" si="34"/>
        <v>0</v>
      </c>
      <c r="FK20" s="28">
        <f t="shared" ref="FK20:HD20" si="35">COUNTA(FK4:FK19)</f>
        <v>0</v>
      </c>
      <c r="FL20" s="28">
        <f t="shared" si="35"/>
        <v>0</v>
      </c>
      <c r="FM20" s="28">
        <f t="shared" si="35"/>
        <v>0</v>
      </c>
      <c r="FN20" s="29">
        <f t="shared" si="35"/>
        <v>0</v>
      </c>
      <c r="FO20" s="27">
        <f t="shared" si="35"/>
        <v>0</v>
      </c>
      <c r="FP20" s="28">
        <f t="shared" si="35"/>
        <v>0</v>
      </c>
      <c r="FQ20" s="28">
        <f t="shared" si="35"/>
        <v>0</v>
      </c>
      <c r="FR20" s="28">
        <f t="shared" si="35"/>
        <v>0</v>
      </c>
      <c r="FS20" s="28">
        <f t="shared" si="35"/>
        <v>0</v>
      </c>
      <c r="FT20" s="28">
        <f t="shared" si="35"/>
        <v>0</v>
      </c>
      <c r="FU20" s="28">
        <f t="shared" si="35"/>
        <v>0</v>
      </c>
      <c r="FV20" s="28">
        <f t="shared" si="35"/>
        <v>0</v>
      </c>
      <c r="FW20" s="28">
        <f t="shared" si="35"/>
        <v>0</v>
      </c>
      <c r="FX20" s="28">
        <f t="shared" si="35"/>
        <v>0</v>
      </c>
      <c r="FY20" s="28">
        <f t="shared" si="35"/>
        <v>0</v>
      </c>
      <c r="FZ20" s="28">
        <f t="shared" si="35"/>
        <v>0</v>
      </c>
      <c r="GA20" s="28">
        <f t="shared" si="35"/>
        <v>0</v>
      </c>
      <c r="GB20" s="28">
        <f t="shared" si="35"/>
        <v>0</v>
      </c>
      <c r="GC20" s="28">
        <f t="shared" si="35"/>
        <v>0</v>
      </c>
      <c r="GD20" s="28">
        <f t="shared" si="35"/>
        <v>0</v>
      </c>
      <c r="GE20" s="28">
        <f t="shared" si="35"/>
        <v>0</v>
      </c>
      <c r="GF20" s="28">
        <f t="shared" si="35"/>
        <v>0</v>
      </c>
      <c r="GG20" s="28">
        <f t="shared" si="35"/>
        <v>0</v>
      </c>
      <c r="GH20" s="28">
        <f t="shared" si="35"/>
        <v>0</v>
      </c>
      <c r="GI20" s="28">
        <f t="shared" si="35"/>
        <v>0</v>
      </c>
      <c r="GJ20" s="28">
        <f t="shared" si="35"/>
        <v>0</v>
      </c>
      <c r="GK20" s="28">
        <f t="shared" si="35"/>
        <v>0</v>
      </c>
      <c r="GL20" s="28">
        <f t="shared" si="35"/>
        <v>0</v>
      </c>
      <c r="GM20" s="28">
        <f t="shared" si="35"/>
        <v>0</v>
      </c>
      <c r="GN20" s="28">
        <f t="shared" si="35"/>
        <v>0</v>
      </c>
      <c r="GO20" s="28">
        <f t="shared" si="35"/>
        <v>0</v>
      </c>
      <c r="GP20" s="28">
        <f t="shared" si="35"/>
        <v>0</v>
      </c>
      <c r="GQ20" s="28">
        <f t="shared" si="35"/>
        <v>0</v>
      </c>
      <c r="GR20" s="28">
        <f t="shared" si="35"/>
        <v>0</v>
      </c>
      <c r="GS20" s="28">
        <f t="shared" si="35"/>
        <v>0</v>
      </c>
      <c r="GT20" s="28">
        <f t="shared" si="35"/>
        <v>0</v>
      </c>
      <c r="GU20" s="28">
        <f t="shared" si="35"/>
        <v>0</v>
      </c>
      <c r="GV20" s="28">
        <f t="shared" si="35"/>
        <v>0</v>
      </c>
      <c r="GW20" s="28">
        <f t="shared" si="35"/>
        <v>0</v>
      </c>
      <c r="GX20" s="28">
        <f t="shared" si="35"/>
        <v>0</v>
      </c>
      <c r="GY20" s="28">
        <f t="shared" si="35"/>
        <v>0</v>
      </c>
      <c r="GZ20" s="28">
        <f t="shared" si="35"/>
        <v>0</v>
      </c>
      <c r="HA20" s="28">
        <f t="shared" si="35"/>
        <v>0</v>
      </c>
      <c r="HB20" s="28">
        <f t="shared" si="35"/>
        <v>0</v>
      </c>
      <c r="HC20" s="28">
        <f t="shared" si="35"/>
        <v>0</v>
      </c>
      <c r="HD20" s="29">
        <f t="shared" si="35"/>
        <v>0</v>
      </c>
      <c r="HE20" s="25"/>
      <c r="HF20" s="30">
        <f t="shared" ref="HF20:HK20" si="36">SUM(HF4:HF19)</f>
        <v>59</v>
      </c>
      <c r="HG20" s="30">
        <f t="shared" si="36"/>
        <v>153</v>
      </c>
      <c r="HH20" s="30">
        <f t="shared" si="36"/>
        <v>12</v>
      </c>
      <c r="HI20" s="30">
        <f t="shared" si="36"/>
        <v>0</v>
      </c>
      <c r="HJ20" s="30">
        <f t="shared" si="36"/>
        <v>0</v>
      </c>
      <c r="HK20" s="30">
        <f t="shared" si="36"/>
        <v>224</v>
      </c>
      <c r="HL20" s="30">
        <f t="shared" ref="HL20:HQ20" si="37">SUM(HL4:HL19)</f>
        <v>4.2142857142857144</v>
      </c>
      <c r="HM20" s="30">
        <f t="shared" si="37"/>
        <v>10.928571428571427</v>
      </c>
      <c r="HN20" s="30">
        <f t="shared" si="37"/>
        <v>0.85714285714285698</v>
      </c>
      <c r="HO20" s="30">
        <f t="shared" si="37"/>
        <v>0</v>
      </c>
      <c r="HP20" s="30">
        <f t="shared" si="37"/>
        <v>0</v>
      </c>
      <c r="HQ20" s="30">
        <f t="shared" si="37"/>
        <v>16</v>
      </c>
    </row>
    <row r="23" spans="1:225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  <c r="T23" s="6">
        <v>16</v>
      </c>
      <c r="U23" s="6">
        <v>16</v>
      </c>
      <c r="V23" s="6">
        <v>16</v>
      </c>
      <c r="W23" s="6">
        <v>16</v>
      </c>
      <c r="X23" s="6">
        <v>16</v>
      </c>
      <c r="Y23" s="6">
        <v>16</v>
      </c>
      <c r="Z23" s="6">
        <v>16</v>
      </c>
      <c r="AA23" s="6">
        <v>16</v>
      </c>
      <c r="AB23" s="6">
        <v>16</v>
      </c>
      <c r="AC23" s="6">
        <v>16</v>
      </c>
      <c r="AD23" s="6">
        <v>16</v>
      </c>
      <c r="AE23" s="6">
        <v>16</v>
      </c>
      <c r="AF23" s="6">
        <v>16</v>
      </c>
      <c r="AG23" s="6">
        <v>16</v>
      </c>
      <c r="AH23" s="6">
        <v>16</v>
      </c>
      <c r="AI23" s="6">
        <v>16</v>
      </c>
      <c r="AJ23" s="6">
        <v>16</v>
      </c>
      <c r="AK23" s="6">
        <v>16</v>
      </c>
      <c r="AL23" s="6">
        <v>16</v>
      </c>
      <c r="AM23" s="6">
        <v>16</v>
      </c>
      <c r="AN23" s="6">
        <v>16</v>
      </c>
      <c r="AO23" s="6">
        <v>16</v>
      </c>
      <c r="AP23" s="6">
        <v>16</v>
      </c>
      <c r="AQ23" s="6">
        <v>16</v>
      </c>
      <c r="AR23" s="6">
        <v>16</v>
      </c>
    </row>
    <row r="24" spans="1:225" x14ac:dyDescent="0.2">
      <c r="B24" s="6" t="s">
        <v>30</v>
      </c>
      <c r="C24" s="6">
        <f>C20+AS20+CI20+DY20+FO20</f>
        <v>16</v>
      </c>
      <c r="D24" s="6">
        <f t="shared" ref="D24:AR24" si="38">D20+AT20+CJ20+DZ20+FP20</f>
        <v>16</v>
      </c>
      <c r="E24" s="6">
        <f t="shared" si="38"/>
        <v>16</v>
      </c>
      <c r="F24" s="6">
        <f t="shared" si="38"/>
        <v>16</v>
      </c>
      <c r="G24" s="6">
        <f t="shared" si="38"/>
        <v>16</v>
      </c>
      <c r="H24" s="6">
        <f t="shared" si="38"/>
        <v>16</v>
      </c>
      <c r="I24" s="6">
        <f t="shared" si="38"/>
        <v>16</v>
      </c>
      <c r="J24" s="6">
        <f t="shared" si="38"/>
        <v>16</v>
      </c>
      <c r="K24" s="6">
        <f t="shared" si="38"/>
        <v>16</v>
      </c>
      <c r="L24" s="6">
        <f t="shared" si="38"/>
        <v>16</v>
      </c>
      <c r="M24" s="6">
        <f t="shared" si="38"/>
        <v>16</v>
      </c>
      <c r="N24" s="6">
        <f t="shared" si="38"/>
        <v>16</v>
      </c>
      <c r="O24" s="6">
        <f t="shared" si="38"/>
        <v>16</v>
      </c>
      <c r="P24" s="6">
        <f t="shared" si="38"/>
        <v>16</v>
      </c>
      <c r="Q24" s="6">
        <f t="shared" si="38"/>
        <v>0</v>
      </c>
      <c r="R24" s="6">
        <f t="shared" si="38"/>
        <v>0</v>
      </c>
      <c r="S24" s="6">
        <f t="shared" si="38"/>
        <v>0</v>
      </c>
      <c r="T24" s="6">
        <f t="shared" si="38"/>
        <v>0</v>
      </c>
      <c r="U24" s="6">
        <f t="shared" si="38"/>
        <v>0</v>
      </c>
      <c r="V24" s="6">
        <f t="shared" si="38"/>
        <v>0</v>
      </c>
      <c r="W24" s="6">
        <f t="shared" si="38"/>
        <v>0</v>
      </c>
      <c r="X24" s="6">
        <f t="shared" si="38"/>
        <v>0</v>
      </c>
      <c r="Y24" s="6">
        <f t="shared" si="38"/>
        <v>0</v>
      </c>
      <c r="Z24" s="6">
        <f t="shared" si="38"/>
        <v>0</v>
      </c>
      <c r="AA24" s="6">
        <f t="shared" si="38"/>
        <v>0</v>
      </c>
      <c r="AB24" s="6">
        <f t="shared" si="38"/>
        <v>0</v>
      </c>
      <c r="AC24" s="6">
        <f t="shared" si="38"/>
        <v>0</v>
      </c>
      <c r="AD24" s="6">
        <f t="shared" si="38"/>
        <v>0</v>
      </c>
      <c r="AE24" s="6">
        <f t="shared" si="38"/>
        <v>0</v>
      </c>
      <c r="AF24" s="6">
        <f t="shared" si="38"/>
        <v>0</v>
      </c>
      <c r="AG24" s="6">
        <f t="shared" si="38"/>
        <v>0</v>
      </c>
      <c r="AH24" s="6">
        <f t="shared" si="38"/>
        <v>0</v>
      </c>
      <c r="AI24" s="6">
        <f t="shared" si="38"/>
        <v>0</v>
      </c>
      <c r="AJ24" s="6">
        <f t="shared" si="38"/>
        <v>0</v>
      </c>
      <c r="AK24" s="6">
        <f t="shared" si="38"/>
        <v>0</v>
      </c>
      <c r="AL24" s="6">
        <f t="shared" si="38"/>
        <v>0</v>
      </c>
      <c r="AM24" s="6">
        <f t="shared" si="38"/>
        <v>0</v>
      </c>
      <c r="AN24" s="6">
        <f t="shared" si="38"/>
        <v>0</v>
      </c>
      <c r="AO24" s="6">
        <f t="shared" si="38"/>
        <v>0</v>
      </c>
      <c r="AP24" s="6">
        <f t="shared" si="38"/>
        <v>0</v>
      </c>
      <c r="AQ24" s="6">
        <f t="shared" si="38"/>
        <v>0</v>
      </c>
      <c r="AR24" s="6">
        <f t="shared" si="38"/>
        <v>0</v>
      </c>
    </row>
    <row r="25" spans="1:225" x14ac:dyDescent="0.2">
      <c r="B25" s="6" t="s">
        <v>31</v>
      </c>
      <c r="C25" s="6">
        <f>C24-C23</f>
        <v>0</v>
      </c>
      <c r="D25" s="6">
        <f t="shared" ref="D25:AR25" si="39">D24-D23</f>
        <v>0</v>
      </c>
      <c r="E25" s="6">
        <f t="shared" si="39"/>
        <v>0</v>
      </c>
      <c r="F25" s="6">
        <f t="shared" si="39"/>
        <v>0</v>
      </c>
      <c r="G25" s="6">
        <f t="shared" si="39"/>
        <v>0</v>
      </c>
      <c r="H25" s="6">
        <f t="shared" si="39"/>
        <v>0</v>
      </c>
      <c r="I25" s="6">
        <f t="shared" si="39"/>
        <v>0</v>
      </c>
      <c r="J25" s="6">
        <f t="shared" si="39"/>
        <v>0</v>
      </c>
      <c r="K25" s="6">
        <f t="shared" si="39"/>
        <v>0</v>
      </c>
      <c r="L25" s="6">
        <f t="shared" si="39"/>
        <v>0</v>
      </c>
      <c r="M25" s="6">
        <f t="shared" si="39"/>
        <v>0</v>
      </c>
      <c r="N25" s="6">
        <f t="shared" si="39"/>
        <v>0</v>
      </c>
      <c r="O25" s="6">
        <f t="shared" si="39"/>
        <v>0</v>
      </c>
      <c r="P25" s="6">
        <f t="shared" si="39"/>
        <v>0</v>
      </c>
      <c r="Q25" s="6">
        <f t="shared" si="39"/>
        <v>-16</v>
      </c>
      <c r="R25" s="6">
        <f t="shared" si="39"/>
        <v>-16</v>
      </c>
      <c r="S25" s="6">
        <f t="shared" si="39"/>
        <v>-16</v>
      </c>
      <c r="T25" s="6">
        <f t="shared" si="39"/>
        <v>-16</v>
      </c>
      <c r="U25" s="6">
        <f t="shared" si="39"/>
        <v>-16</v>
      </c>
      <c r="V25" s="6">
        <f t="shared" si="39"/>
        <v>-16</v>
      </c>
      <c r="W25" s="6">
        <f t="shared" si="39"/>
        <v>-16</v>
      </c>
      <c r="X25" s="6">
        <f t="shared" si="39"/>
        <v>-16</v>
      </c>
      <c r="Y25" s="6">
        <f t="shared" si="39"/>
        <v>-16</v>
      </c>
      <c r="Z25" s="6">
        <f t="shared" si="39"/>
        <v>-16</v>
      </c>
      <c r="AA25" s="6">
        <f t="shared" si="39"/>
        <v>-16</v>
      </c>
      <c r="AB25" s="6">
        <f t="shared" si="39"/>
        <v>-16</v>
      </c>
      <c r="AC25" s="6">
        <f t="shared" si="39"/>
        <v>-16</v>
      </c>
      <c r="AD25" s="6">
        <f t="shared" si="39"/>
        <v>-16</v>
      </c>
      <c r="AE25" s="6">
        <f t="shared" si="39"/>
        <v>-16</v>
      </c>
      <c r="AF25" s="6">
        <f t="shared" si="39"/>
        <v>-16</v>
      </c>
      <c r="AG25" s="6">
        <f t="shared" si="39"/>
        <v>-16</v>
      </c>
      <c r="AH25" s="6">
        <f t="shared" si="39"/>
        <v>-16</v>
      </c>
      <c r="AI25" s="6">
        <f t="shared" si="39"/>
        <v>-16</v>
      </c>
      <c r="AJ25" s="6">
        <f t="shared" si="39"/>
        <v>-16</v>
      </c>
      <c r="AK25" s="6">
        <f t="shared" si="39"/>
        <v>-16</v>
      </c>
      <c r="AL25" s="6">
        <f t="shared" si="39"/>
        <v>-16</v>
      </c>
      <c r="AM25" s="6">
        <f t="shared" si="39"/>
        <v>-16</v>
      </c>
      <c r="AN25" s="6">
        <f t="shared" si="39"/>
        <v>-16</v>
      </c>
      <c r="AO25" s="6">
        <f t="shared" si="39"/>
        <v>-16</v>
      </c>
      <c r="AP25" s="6">
        <f t="shared" si="39"/>
        <v>-16</v>
      </c>
      <c r="AQ25" s="6">
        <f t="shared" si="39"/>
        <v>-16</v>
      </c>
      <c r="AR25" s="6">
        <f t="shared" si="39"/>
        <v>-16</v>
      </c>
    </row>
    <row r="26" spans="1:225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AR26" si="40">IF(D25&lt;0,"FALTA",IF(D25&gt;0,"SOBRA", IF(D25=0,"CORRECTO")))</f>
        <v>CORRECTO</v>
      </c>
      <c r="E26" s="32" t="str">
        <f t="shared" si="40"/>
        <v>CORRECTO</v>
      </c>
      <c r="F26" s="32" t="str">
        <f t="shared" si="40"/>
        <v>CORRECTO</v>
      </c>
      <c r="G26" s="32" t="str">
        <f t="shared" si="40"/>
        <v>CORRECTO</v>
      </c>
      <c r="H26" s="32" t="str">
        <f t="shared" si="40"/>
        <v>CORRECTO</v>
      </c>
      <c r="I26" s="32" t="str">
        <f t="shared" si="40"/>
        <v>CORRECTO</v>
      </c>
      <c r="J26" s="32" t="str">
        <f t="shared" si="40"/>
        <v>CORRECTO</v>
      </c>
      <c r="K26" s="32" t="str">
        <f t="shared" si="40"/>
        <v>CORRECTO</v>
      </c>
      <c r="L26" s="32" t="str">
        <f t="shared" si="40"/>
        <v>CORRECTO</v>
      </c>
      <c r="M26" s="32" t="str">
        <f t="shared" si="40"/>
        <v>CORRECTO</v>
      </c>
      <c r="N26" s="32" t="str">
        <f t="shared" si="40"/>
        <v>CORRECTO</v>
      </c>
      <c r="O26" s="32" t="str">
        <f t="shared" si="40"/>
        <v>CORRECTO</v>
      </c>
      <c r="P26" s="32" t="str">
        <f t="shared" si="40"/>
        <v>CORRECTO</v>
      </c>
      <c r="Q26" s="32" t="str">
        <f t="shared" si="40"/>
        <v>FALTA</v>
      </c>
      <c r="R26" s="32" t="str">
        <f t="shared" si="40"/>
        <v>FALTA</v>
      </c>
      <c r="S26" s="32" t="str">
        <f t="shared" si="40"/>
        <v>FALTA</v>
      </c>
      <c r="T26" s="32" t="str">
        <f t="shared" si="40"/>
        <v>FALTA</v>
      </c>
      <c r="U26" s="32" t="str">
        <f t="shared" si="40"/>
        <v>FALTA</v>
      </c>
      <c r="V26" s="32" t="str">
        <f t="shared" si="40"/>
        <v>FALTA</v>
      </c>
      <c r="W26" s="32" t="str">
        <f t="shared" si="40"/>
        <v>FALTA</v>
      </c>
      <c r="X26" s="32" t="str">
        <f t="shared" si="40"/>
        <v>FALTA</v>
      </c>
      <c r="Y26" s="32" t="str">
        <f t="shared" si="40"/>
        <v>FALTA</v>
      </c>
      <c r="Z26" s="32" t="str">
        <f t="shared" si="40"/>
        <v>FALTA</v>
      </c>
      <c r="AA26" s="32" t="str">
        <f t="shared" si="40"/>
        <v>FALTA</v>
      </c>
      <c r="AB26" s="32" t="str">
        <f t="shared" si="40"/>
        <v>FALTA</v>
      </c>
      <c r="AC26" s="32" t="str">
        <f t="shared" si="40"/>
        <v>FALTA</v>
      </c>
      <c r="AD26" s="32" t="str">
        <f t="shared" si="40"/>
        <v>FALTA</v>
      </c>
      <c r="AE26" s="32" t="str">
        <f t="shared" si="40"/>
        <v>FALTA</v>
      </c>
      <c r="AF26" s="32" t="str">
        <f t="shared" si="40"/>
        <v>FALTA</v>
      </c>
      <c r="AG26" s="32" t="str">
        <f t="shared" si="40"/>
        <v>FALTA</v>
      </c>
      <c r="AH26" s="32" t="str">
        <f t="shared" si="40"/>
        <v>FALTA</v>
      </c>
      <c r="AI26" s="32" t="str">
        <f t="shared" si="40"/>
        <v>FALTA</v>
      </c>
      <c r="AJ26" s="32" t="str">
        <f t="shared" si="40"/>
        <v>FALTA</v>
      </c>
      <c r="AK26" s="32" t="str">
        <f t="shared" si="40"/>
        <v>FALTA</v>
      </c>
      <c r="AL26" s="32" t="str">
        <f t="shared" si="40"/>
        <v>FALTA</v>
      </c>
      <c r="AM26" s="32" t="str">
        <f t="shared" si="40"/>
        <v>FALTA</v>
      </c>
      <c r="AN26" s="32" t="str">
        <f t="shared" si="40"/>
        <v>FALTA</v>
      </c>
      <c r="AO26" s="32" t="str">
        <f t="shared" si="40"/>
        <v>FALTA</v>
      </c>
      <c r="AP26" s="32" t="str">
        <f t="shared" si="40"/>
        <v>FALTA</v>
      </c>
      <c r="AQ26" s="32" t="str">
        <f t="shared" si="40"/>
        <v>FALTA</v>
      </c>
      <c r="AR26" s="32" t="str">
        <f t="shared" si="40"/>
        <v>FALTA</v>
      </c>
    </row>
  </sheetData>
  <mergeCells count="9">
    <mergeCell ref="A20:B20"/>
    <mergeCell ref="HL2:HQ2"/>
    <mergeCell ref="HF2:HK2"/>
    <mergeCell ref="A1:FO1"/>
    <mergeCell ref="C2:AR2"/>
    <mergeCell ref="AS2:CH2"/>
    <mergeCell ref="CI2:DX2"/>
    <mergeCell ref="DY2:FN2"/>
    <mergeCell ref="FO2:HD2"/>
  </mergeCells>
  <conditionalFormatting sqref="C26">
    <cfRule type="containsText" dxfId="41" priority="7" operator="containsText" text="SOBRA">
      <formula>NOT(ISERROR(SEARCH("SOBRA",C26)))</formula>
    </cfRule>
    <cfRule type="containsText" dxfId="40" priority="8" operator="containsText" text="FALTA">
      <formula>NOT(ISERROR(SEARCH("FALTA",C26)))</formula>
    </cfRule>
    <cfRule type="containsText" dxfId="39" priority="9" operator="containsText" text="CORRECTO">
      <formula>NOT(ISERROR(SEARCH("CORRECTO",C26)))</formula>
    </cfRule>
  </conditionalFormatting>
  <conditionalFormatting sqref="D26:AR26">
    <cfRule type="containsText" dxfId="38" priority="1" operator="containsText" text="SOBRA">
      <formula>NOT(ISERROR(SEARCH("SOBRA",D26)))</formula>
    </cfRule>
    <cfRule type="containsText" dxfId="37" priority="2" operator="containsText" text="FALTA">
      <formula>NOT(ISERROR(SEARCH("FALTA",D26)))</formula>
    </cfRule>
    <cfRule type="containsText" dxfId="36" priority="3" operator="containsText" text="CORRECTO">
      <formula>NOT(ISERROR(SEARCH("CORRECTO",D26)))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P2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U14" sqref="U14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2.7109375" style="4" bestFit="1" customWidth="1"/>
    <col min="4" max="237" width="2.7109375" style="4" customWidth="1"/>
    <col min="238" max="16384" width="11.42578125" style="4"/>
  </cols>
  <sheetData>
    <row r="1" spans="1:250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</row>
    <row r="2" spans="1:250" x14ac:dyDescent="0.2">
      <c r="C2" s="74" t="s">
        <v>60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8"/>
      <c r="AU2" s="78"/>
      <c r="AV2" s="78"/>
      <c r="AW2" s="76"/>
      <c r="AX2" s="74" t="s">
        <v>61</v>
      </c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6"/>
      <c r="CS2" s="74" t="s">
        <v>62</v>
      </c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6"/>
      <c r="EN2" s="74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6"/>
      <c r="GI2" s="74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6"/>
      <c r="IE2" s="70" t="s">
        <v>34</v>
      </c>
      <c r="IF2" s="70"/>
      <c r="IG2" s="70"/>
      <c r="IH2" s="70"/>
      <c r="II2" s="70"/>
      <c r="IJ2" s="70"/>
      <c r="IK2" s="70" t="s">
        <v>15</v>
      </c>
      <c r="IL2" s="70"/>
      <c r="IM2" s="70"/>
      <c r="IN2" s="70"/>
      <c r="IO2" s="70"/>
      <c r="IP2" s="70"/>
    </row>
    <row r="3" spans="1:250" x14ac:dyDescent="0.2">
      <c r="A3" s="5" t="s">
        <v>5</v>
      </c>
      <c r="B3" s="10" t="s">
        <v>0</v>
      </c>
      <c r="C3" s="11">
        <v>1</v>
      </c>
      <c r="D3" s="43">
        <v>2</v>
      </c>
      <c r="E3" s="43">
        <v>3</v>
      </c>
      <c r="F3" s="43">
        <v>4</v>
      </c>
      <c r="G3" s="43">
        <v>5</v>
      </c>
      <c r="H3" s="43">
        <v>6</v>
      </c>
      <c r="I3" s="43">
        <v>7</v>
      </c>
      <c r="J3" s="43">
        <v>8</v>
      </c>
      <c r="K3" s="43">
        <v>9</v>
      </c>
      <c r="L3" s="43">
        <v>10</v>
      </c>
      <c r="M3" s="43">
        <v>11</v>
      </c>
      <c r="N3" s="43">
        <v>12</v>
      </c>
      <c r="O3" s="43">
        <v>13</v>
      </c>
      <c r="P3" s="43">
        <v>14</v>
      </c>
      <c r="Q3" s="43">
        <v>15</v>
      </c>
      <c r="R3" s="43">
        <v>16</v>
      </c>
      <c r="S3" s="43">
        <v>17</v>
      </c>
      <c r="T3" s="43">
        <v>18</v>
      </c>
      <c r="U3" s="43">
        <v>19</v>
      </c>
      <c r="V3" s="43">
        <v>20</v>
      </c>
      <c r="W3" s="43">
        <v>21</v>
      </c>
      <c r="X3" s="43">
        <v>22</v>
      </c>
      <c r="Y3" s="43">
        <v>23</v>
      </c>
      <c r="Z3" s="43">
        <v>24</v>
      </c>
      <c r="AA3" s="43">
        <v>25</v>
      </c>
      <c r="AB3" s="43">
        <v>26</v>
      </c>
      <c r="AC3" s="43">
        <v>27</v>
      </c>
      <c r="AD3" s="43">
        <v>28</v>
      </c>
      <c r="AE3" s="43">
        <v>29</v>
      </c>
      <c r="AF3" s="43">
        <v>30</v>
      </c>
      <c r="AG3" s="43">
        <v>31</v>
      </c>
      <c r="AH3" s="43">
        <v>32</v>
      </c>
      <c r="AI3" s="43">
        <v>33</v>
      </c>
      <c r="AJ3" s="43">
        <v>34</v>
      </c>
      <c r="AK3" s="43">
        <v>35</v>
      </c>
      <c r="AL3" s="43">
        <v>36</v>
      </c>
      <c r="AM3" s="43">
        <v>37</v>
      </c>
      <c r="AN3" s="43">
        <v>38</v>
      </c>
      <c r="AO3" s="43">
        <v>39</v>
      </c>
      <c r="AP3" s="43">
        <v>40</v>
      </c>
      <c r="AQ3" s="43">
        <v>41</v>
      </c>
      <c r="AR3" s="43">
        <v>42</v>
      </c>
      <c r="AS3" s="43">
        <v>43</v>
      </c>
      <c r="AT3" s="48">
        <v>44</v>
      </c>
      <c r="AU3" s="49">
        <v>45</v>
      </c>
      <c r="AV3" s="48">
        <v>46</v>
      </c>
      <c r="AW3" s="50">
        <v>47</v>
      </c>
      <c r="AX3" s="11">
        <v>1</v>
      </c>
      <c r="AY3" s="43">
        <v>2</v>
      </c>
      <c r="AZ3" s="43">
        <v>3</v>
      </c>
      <c r="BA3" s="43">
        <v>4</v>
      </c>
      <c r="BB3" s="43">
        <v>5</v>
      </c>
      <c r="BC3" s="43">
        <v>6</v>
      </c>
      <c r="BD3" s="43">
        <v>7</v>
      </c>
      <c r="BE3" s="43">
        <v>8</v>
      </c>
      <c r="BF3" s="43">
        <v>9</v>
      </c>
      <c r="BG3" s="43">
        <v>10</v>
      </c>
      <c r="BH3" s="43">
        <v>11</v>
      </c>
      <c r="BI3" s="43">
        <v>12</v>
      </c>
      <c r="BJ3" s="43">
        <v>13</v>
      </c>
      <c r="BK3" s="43">
        <v>14</v>
      </c>
      <c r="BL3" s="43">
        <v>15</v>
      </c>
      <c r="BM3" s="43">
        <v>16</v>
      </c>
      <c r="BN3" s="43">
        <v>17</v>
      </c>
      <c r="BO3" s="43">
        <v>18</v>
      </c>
      <c r="BP3" s="43">
        <v>19</v>
      </c>
      <c r="BQ3" s="43">
        <v>20</v>
      </c>
      <c r="BR3" s="43">
        <v>21</v>
      </c>
      <c r="BS3" s="43">
        <v>22</v>
      </c>
      <c r="BT3" s="43">
        <v>23</v>
      </c>
      <c r="BU3" s="43">
        <v>24</v>
      </c>
      <c r="BV3" s="43">
        <v>25</v>
      </c>
      <c r="BW3" s="43">
        <v>26</v>
      </c>
      <c r="BX3" s="43">
        <v>27</v>
      </c>
      <c r="BY3" s="43">
        <v>28</v>
      </c>
      <c r="BZ3" s="43">
        <v>29</v>
      </c>
      <c r="CA3" s="43">
        <v>30</v>
      </c>
      <c r="CB3" s="43">
        <v>31</v>
      </c>
      <c r="CC3" s="43">
        <v>32</v>
      </c>
      <c r="CD3" s="43">
        <v>33</v>
      </c>
      <c r="CE3" s="43">
        <v>34</v>
      </c>
      <c r="CF3" s="43">
        <v>35</v>
      </c>
      <c r="CG3" s="43">
        <v>36</v>
      </c>
      <c r="CH3" s="43">
        <v>37</v>
      </c>
      <c r="CI3" s="43">
        <v>38</v>
      </c>
      <c r="CJ3" s="43">
        <v>39</v>
      </c>
      <c r="CK3" s="43">
        <v>40</v>
      </c>
      <c r="CL3" s="43">
        <v>41</v>
      </c>
      <c r="CM3" s="43">
        <v>42</v>
      </c>
      <c r="CN3" s="43">
        <v>43</v>
      </c>
      <c r="CO3" s="43">
        <v>44</v>
      </c>
      <c r="CP3" s="43">
        <v>45</v>
      </c>
      <c r="CQ3" s="43">
        <v>46</v>
      </c>
      <c r="CR3" s="12">
        <v>47</v>
      </c>
      <c r="CS3" s="11">
        <v>1</v>
      </c>
      <c r="CT3" s="43">
        <v>2</v>
      </c>
      <c r="CU3" s="43">
        <v>3</v>
      </c>
      <c r="CV3" s="43">
        <v>4</v>
      </c>
      <c r="CW3" s="43">
        <v>5</v>
      </c>
      <c r="CX3" s="43">
        <v>6</v>
      </c>
      <c r="CY3" s="43">
        <v>7</v>
      </c>
      <c r="CZ3" s="43">
        <v>8</v>
      </c>
      <c r="DA3" s="43">
        <v>9</v>
      </c>
      <c r="DB3" s="43">
        <v>10</v>
      </c>
      <c r="DC3" s="43">
        <v>11</v>
      </c>
      <c r="DD3" s="43">
        <v>12</v>
      </c>
      <c r="DE3" s="43">
        <v>13</v>
      </c>
      <c r="DF3" s="43">
        <v>14</v>
      </c>
      <c r="DG3" s="43">
        <v>15</v>
      </c>
      <c r="DH3" s="43">
        <v>16</v>
      </c>
      <c r="DI3" s="43">
        <v>17</v>
      </c>
      <c r="DJ3" s="43">
        <v>18</v>
      </c>
      <c r="DK3" s="43">
        <v>19</v>
      </c>
      <c r="DL3" s="43">
        <v>20</v>
      </c>
      <c r="DM3" s="43">
        <v>21</v>
      </c>
      <c r="DN3" s="43">
        <v>22</v>
      </c>
      <c r="DO3" s="43">
        <v>23</v>
      </c>
      <c r="DP3" s="43">
        <v>24</v>
      </c>
      <c r="DQ3" s="43">
        <v>25</v>
      </c>
      <c r="DR3" s="43">
        <v>26</v>
      </c>
      <c r="DS3" s="43">
        <v>27</v>
      </c>
      <c r="DT3" s="43">
        <v>28</v>
      </c>
      <c r="DU3" s="43">
        <v>29</v>
      </c>
      <c r="DV3" s="43">
        <v>30</v>
      </c>
      <c r="DW3" s="43">
        <v>31</v>
      </c>
      <c r="DX3" s="43">
        <v>32</v>
      </c>
      <c r="DY3" s="43">
        <v>33</v>
      </c>
      <c r="DZ3" s="43">
        <v>34</v>
      </c>
      <c r="EA3" s="43">
        <v>35</v>
      </c>
      <c r="EB3" s="43">
        <v>36</v>
      </c>
      <c r="EC3" s="43">
        <v>37</v>
      </c>
      <c r="ED3" s="43">
        <v>38</v>
      </c>
      <c r="EE3" s="43">
        <v>39</v>
      </c>
      <c r="EF3" s="43">
        <v>40</v>
      </c>
      <c r="EG3" s="43">
        <v>41</v>
      </c>
      <c r="EH3" s="43">
        <v>42</v>
      </c>
      <c r="EI3" s="43">
        <v>43</v>
      </c>
      <c r="EJ3" s="43">
        <v>44</v>
      </c>
      <c r="EK3" s="43">
        <v>45</v>
      </c>
      <c r="EL3" s="43">
        <v>46</v>
      </c>
      <c r="EM3" s="12">
        <v>47</v>
      </c>
      <c r="EN3" s="11">
        <v>1</v>
      </c>
      <c r="EO3" s="43">
        <v>2</v>
      </c>
      <c r="EP3" s="43">
        <v>3</v>
      </c>
      <c r="EQ3" s="43">
        <v>4</v>
      </c>
      <c r="ER3" s="43">
        <v>5</v>
      </c>
      <c r="ES3" s="43">
        <v>6</v>
      </c>
      <c r="ET3" s="43">
        <v>7</v>
      </c>
      <c r="EU3" s="43">
        <v>8</v>
      </c>
      <c r="EV3" s="43">
        <v>9</v>
      </c>
      <c r="EW3" s="43">
        <v>10</v>
      </c>
      <c r="EX3" s="43">
        <v>11</v>
      </c>
      <c r="EY3" s="43">
        <v>12</v>
      </c>
      <c r="EZ3" s="43">
        <v>13</v>
      </c>
      <c r="FA3" s="43">
        <v>14</v>
      </c>
      <c r="FB3" s="43">
        <v>15</v>
      </c>
      <c r="FC3" s="43">
        <v>16</v>
      </c>
      <c r="FD3" s="43">
        <v>17</v>
      </c>
      <c r="FE3" s="43">
        <v>18</v>
      </c>
      <c r="FF3" s="43">
        <v>19</v>
      </c>
      <c r="FG3" s="43">
        <v>20</v>
      </c>
      <c r="FH3" s="43">
        <v>21</v>
      </c>
      <c r="FI3" s="43">
        <v>22</v>
      </c>
      <c r="FJ3" s="43">
        <v>23</v>
      </c>
      <c r="FK3" s="43">
        <v>24</v>
      </c>
      <c r="FL3" s="43">
        <v>25</v>
      </c>
      <c r="FM3" s="43">
        <v>26</v>
      </c>
      <c r="FN3" s="43">
        <v>27</v>
      </c>
      <c r="FO3" s="43">
        <v>28</v>
      </c>
      <c r="FP3" s="43">
        <v>29</v>
      </c>
      <c r="FQ3" s="43">
        <v>30</v>
      </c>
      <c r="FR3" s="43">
        <v>31</v>
      </c>
      <c r="FS3" s="43">
        <v>32</v>
      </c>
      <c r="FT3" s="43">
        <v>33</v>
      </c>
      <c r="FU3" s="43">
        <v>34</v>
      </c>
      <c r="FV3" s="43">
        <v>35</v>
      </c>
      <c r="FW3" s="43">
        <v>36</v>
      </c>
      <c r="FX3" s="43">
        <v>37</v>
      </c>
      <c r="FY3" s="43">
        <v>38</v>
      </c>
      <c r="FZ3" s="43">
        <v>39</v>
      </c>
      <c r="GA3" s="43">
        <v>40</v>
      </c>
      <c r="GB3" s="43">
        <v>41</v>
      </c>
      <c r="GC3" s="43">
        <v>42</v>
      </c>
      <c r="GD3" s="43">
        <v>43</v>
      </c>
      <c r="GE3" s="43">
        <v>44</v>
      </c>
      <c r="GF3" s="43">
        <v>45</v>
      </c>
      <c r="GG3" s="43">
        <v>46</v>
      </c>
      <c r="GH3" s="12">
        <v>47</v>
      </c>
      <c r="GI3" s="11">
        <v>1</v>
      </c>
      <c r="GJ3" s="43">
        <v>2</v>
      </c>
      <c r="GK3" s="43">
        <v>3</v>
      </c>
      <c r="GL3" s="43">
        <v>4</v>
      </c>
      <c r="GM3" s="43">
        <v>5</v>
      </c>
      <c r="GN3" s="43">
        <v>6</v>
      </c>
      <c r="GO3" s="43">
        <v>7</v>
      </c>
      <c r="GP3" s="43">
        <v>8</v>
      </c>
      <c r="GQ3" s="43">
        <v>9</v>
      </c>
      <c r="GR3" s="43">
        <v>10</v>
      </c>
      <c r="GS3" s="43">
        <v>11</v>
      </c>
      <c r="GT3" s="43">
        <v>12</v>
      </c>
      <c r="GU3" s="43">
        <v>13</v>
      </c>
      <c r="GV3" s="43">
        <v>14</v>
      </c>
      <c r="GW3" s="43">
        <v>15</v>
      </c>
      <c r="GX3" s="43">
        <v>16</v>
      </c>
      <c r="GY3" s="43">
        <v>17</v>
      </c>
      <c r="GZ3" s="43">
        <v>18</v>
      </c>
      <c r="HA3" s="43">
        <v>19</v>
      </c>
      <c r="HB3" s="43">
        <v>20</v>
      </c>
      <c r="HC3" s="43">
        <v>21</v>
      </c>
      <c r="HD3" s="43">
        <v>22</v>
      </c>
      <c r="HE3" s="43">
        <v>23</v>
      </c>
      <c r="HF3" s="43">
        <v>24</v>
      </c>
      <c r="HG3" s="43">
        <v>25</v>
      </c>
      <c r="HH3" s="43">
        <v>26</v>
      </c>
      <c r="HI3" s="43">
        <v>27</v>
      </c>
      <c r="HJ3" s="43">
        <v>28</v>
      </c>
      <c r="HK3" s="43">
        <v>29</v>
      </c>
      <c r="HL3" s="43">
        <v>30</v>
      </c>
      <c r="HM3" s="43">
        <v>31</v>
      </c>
      <c r="HN3" s="43">
        <v>32</v>
      </c>
      <c r="HO3" s="43">
        <v>33</v>
      </c>
      <c r="HP3" s="43">
        <v>34</v>
      </c>
      <c r="HQ3" s="43">
        <v>35</v>
      </c>
      <c r="HR3" s="43">
        <v>36</v>
      </c>
      <c r="HS3" s="43">
        <v>37</v>
      </c>
      <c r="HT3" s="43">
        <v>38</v>
      </c>
      <c r="HU3" s="43">
        <v>39</v>
      </c>
      <c r="HV3" s="43">
        <v>40</v>
      </c>
      <c r="HW3" s="43">
        <v>41</v>
      </c>
      <c r="HX3" s="43">
        <v>42</v>
      </c>
      <c r="HY3" s="43">
        <v>43</v>
      </c>
      <c r="HZ3" s="43">
        <v>44</v>
      </c>
      <c r="IA3" s="43">
        <v>45</v>
      </c>
      <c r="IB3" s="43">
        <v>46</v>
      </c>
      <c r="IC3" s="12">
        <v>47</v>
      </c>
      <c r="IE3" s="5" t="s">
        <v>1</v>
      </c>
      <c r="IF3" s="5" t="s">
        <v>2</v>
      </c>
      <c r="IG3" s="5" t="s">
        <v>8</v>
      </c>
      <c r="IH3" s="5" t="s">
        <v>3</v>
      </c>
      <c r="II3" s="5" t="s">
        <v>4</v>
      </c>
      <c r="IJ3" s="5" t="s">
        <v>14</v>
      </c>
      <c r="IK3" s="5" t="s">
        <v>1</v>
      </c>
      <c r="IL3" s="5" t="s">
        <v>2</v>
      </c>
      <c r="IM3" s="5" t="s">
        <v>8</v>
      </c>
      <c r="IN3" s="5" t="s">
        <v>3</v>
      </c>
      <c r="IO3" s="5" t="s">
        <v>4</v>
      </c>
      <c r="IP3" s="5" t="s">
        <v>14</v>
      </c>
    </row>
    <row r="4" spans="1:250" ht="24" x14ac:dyDescent="0.2">
      <c r="A4" s="7">
        <v>1</v>
      </c>
      <c r="B4" s="13" t="s">
        <v>16</v>
      </c>
      <c r="C4" s="14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8"/>
      <c r="AD4" s="8"/>
      <c r="AE4" s="33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53"/>
      <c r="AV4" s="8"/>
      <c r="AW4" s="51"/>
      <c r="AX4" s="14" t="s">
        <v>63</v>
      </c>
      <c r="AY4" s="14" t="s">
        <v>63</v>
      </c>
      <c r="AZ4" s="33" t="s">
        <v>63</v>
      </c>
      <c r="BA4" s="33" t="s">
        <v>63</v>
      </c>
      <c r="BB4" s="33" t="s">
        <v>63</v>
      </c>
      <c r="BC4" s="33" t="s">
        <v>63</v>
      </c>
      <c r="BD4" s="33" t="s">
        <v>63</v>
      </c>
      <c r="BE4" s="33" t="s">
        <v>63</v>
      </c>
      <c r="BF4" s="33" t="s">
        <v>63</v>
      </c>
      <c r="BG4" s="33" t="s">
        <v>63</v>
      </c>
      <c r="BH4" s="33" t="s">
        <v>63</v>
      </c>
      <c r="BI4" s="33" t="s">
        <v>63</v>
      </c>
      <c r="BJ4" s="33" t="s">
        <v>63</v>
      </c>
      <c r="BK4" s="33" t="s">
        <v>63</v>
      </c>
      <c r="BL4" s="33" t="s">
        <v>63</v>
      </c>
      <c r="BM4" s="33" t="s">
        <v>63</v>
      </c>
      <c r="BN4" s="33" t="s">
        <v>63</v>
      </c>
      <c r="BO4" s="33" t="s">
        <v>63</v>
      </c>
      <c r="BP4" s="33" t="s">
        <v>63</v>
      </c>
      <c r="BQ4" s="33" t="s">
        <v>63</v>
      </c>
      <c r="BR4" s="33" t="s">
        <v>63</v>
      </c>
      <c r="BS4" s="33" t="s">
        <v>63</v>
      </c>
      <c r="BT4" s="33" t="s">
        <v>63</v>
      </c>
      <c r="BU4" s="33" t="s">
        <v>63</v>
      </c>
      <c r="BV4" s="33" t="s">
        <v>63</v>
      </c>
      <c r="BW4" s="33" t="s">
        <v>63</v>
      </c>
      <c r="BX4" s="8" t="s">
        <v>63</v>
      </c>
      <c r="BY4" s="8" t="s">
        <v>63</v>
      </c>
      <c r="BZ4" s="8" t="s">
        <v>63</v>
      </c>
      <c r="CA4" s="8" t="s">
        <v>63</v>
      </c>
      <c r="CB4" s="8" t="s">
        <v>63</v>
      </c>
      <c r="CC4" s="8" t="s">
        <v>63</v>
      </c>
      <c r="CD4" s="8" t="s">
        <v>63</v>
      </c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15"/>
      <c r="CS4" s="14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15"/>
      <c r="EN4" s="14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15"/>
      <c r="GI4" s="14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24"/>
      <c r="ID4" s="25"/>
      <c r="IE4" s="26">
        <f>COUNTA(C4:AW4)</f>
        <v>0</v>
      </c>
      <c r="IF4" s="26">
        <f>COUNTA(AX4:CR4)</f>
        <v>33</v>
      </c>
      <c r="IG4" s="26">
        <f>COUNTA(CS4:EM4)</f>
        <v>0</v>
      </c>
      <c r="IH4" s="26">
        <f>COUNTA(EN4:GH4)</f>
        <v>0</v>
      </c>
      <c r="II4" s="26">
        <f>COUNTA(GI4:IC4)</f>
        <v>0</v>
      </c>
      <c r="IJ4" s="9">
        <f>SUM(IE4:II4)</f>
        <v>33</v>
      </c>
      <c r="IK4" s="35">
        <f>IE4/$IJ4</f>
        <v>0</v>
      </c>
      <c r="IL4" s="35">
        <f t="shared" ref="IL4:IO19" si="0">IF4/$IJ4</f>
        <v>1</v>
      </c>
      <c r="IM4" s="35">
        <f t="shared" si="0"/>
        <v>0</v>
      </c>
      <c r="IN4" s="35">
        <f t="shared" si="0"/>
        <v>0</v>
      </c>
      <c r="IO4" s="35">
        <f t="shared" si="0"/>
        <v>0</v>
      </c>
      <c r="IP4" s="35">
        <f>SUM(IK4:IO4)</f>
        <v>1</v>
      </c>
    </row>
    <row r="5" spans="1:250" ht="36" x14ac:dyDescent="0.2">
      <c r="A5" s="7">
        <v>2</v>
      </c>
      <c r="B5" s="13" t="s">
        <v>17</v>
      </c>
      <c r="C5" s="14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 t="s">
        <v>63</v>
      </c>
      <c r="T5" s="33"/>
      <c r="U5" s="33"/>
      <c r="V5" s="33"/>
      <c r="W5" s="33"/>
      <c r="X5" s="33"/>
      <c r="Y5" s="33"/>
      <c r="Z5" s="33"/>
      <c r="AA5" s="33"/>
      <c r="AB5" s="33"/>
      <c r="AC5" s="8"/>
      <c r="AD5" s="8"/>
      <c r="AE5" s="33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3"/>
      <c r="AV5" s="8"/>
      <c r="AW5" s="51"/>
      <c r="AX5" s="14" t="s">
        <v>63</v>
      </c>
      <c r="AY5" s="14" t="s">
        <v>63</v>
      </c>
      <c r="AZ5" s="33" t="s">
        <v>63</v>
      </c>
      <c r="BA5" s="33" t="s">
        <v>63</v>
      </c>
      <c r="BB5" s="33" t="s">
        <v>63</v>
      </c>
      <c r="BC5" s="33" t="s">
        <v>63</v>
      </c>
      <c r="BD5" s="33"/>
      <c r="BE5" s="33" t="s">
        <v>63</v>
      </c>
      <c r="BF5" s="33" t="s">
        <v>63</v>
      </c>
      <c r="BG5" s="33" t="s">
        <v>63</v>
      </c>
      <c r="BH5" s="33" t="s">
        <v>63</v>
      </c>
      <c r="BI5" s="33" t="s">
        <v>63</v>
      </c>
      <c r="BJ5" s="33" t="s">
        <v>63</v>
      </c>
      <c r="BK5" s="33" t="s">
        <v>63</v>
      </c>
      <c r="BL5" s="33" t="s">
        <v>63</v>
      </c>
      <c r="BM5" s="33" t="s">
        <v>63</v>
      </c>
      <c r="BN5" s="33"/>
      <c r="BO5" s="33" t="s">
        <v>63</v>
      </c>
      <c r="BP5" s="33" t="s">
        <v>63</v>
      </c>
      <c r="BQ5" s="33" t="s">
        <v>63</v>
      </c>
      <c r="BR5" s="33" t="s">
        <v>63</v>
      </c>
      <c r="BS5" s="33" t="s">
        <v>63</v>
      </c>
      <c r="BT5" s="33" t="s">
        <v>63</v>
      </c>
      <c r="BU5" s="33" t="s">
        <v>63</v>
      </c>
      <c r="BV5" s="33" t="s">
        <v>63</v>
      </c>
      <c r="BW5" s="33" t="s">
        <v>63</v>
      </c>
      <c r="BX5" s="8"/>
      <c r="BY5" s="8" t="s">
        <v>63</v>
      </c>
      <c r="BZ5" s="8" t="s">
        <v>63</v>
      </c>
      <c r="CA5" s="8" t="s">
        <v>63</v>
      </c>
      <c r="CB5" s="8" t="s">
        <v>63</v>
      </c>
      <c r="CC5" s="8" t="s">
        <v>63</v>
      </c>
      <c r="CD5" s="8" t="s">
        <v>63</v>
      </c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15"/>
      <c r="CS5" s="14"/>
      <c r="CT5" s="33"/>
      <c r="CU5" s="33"/>
      <c r="CV5" s="33"/>
      <c r="CW5" s="33"/>
      <c r="CX5" s="33"/>
      <c r="CY5" s="33" t="s">
        <v>63</v>
      </c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 t="s">
        <v>63</v>
      </c>
      <c r="DT5" s="33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15"/>
      <c r="EN5" s="14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15"/>
      <c r="GI5" s="14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24"/>
      <c r="ID5" s="25"/>
      <c r="IE5" s="26">
        <f t="shared" ref="IE5:IE19" si="1">COUNTA(C5:AW5)</f>
        <v>1</v>
      </c>
      <c r="IF5" s="26">
        <f t="shared" ref="IF5:IF19" si="2">COUNTA(AX5:CR5)</f>
        <v>30</v>
      </c>
      <c r="IG5" s="26">
        <f t="shared" ref="IG5:IG19" si="3">COUNTA(CS5:EM5)</f>
        <v>2</v>
      </c>
      <c r="IH5" s="26">
        <f t="shared" ref="IH5:IH19" si="4">COUNTA(EN5:GH5)</f>
        <v>0</v>
      </c>
      <c r="II5" s="26">
        <f t="shared" ref="II5:II19" si="5">COUNTA(GI5:IC5)</f>
        <v>0</v>
      </c>
      <c r="IJ5" s="9">
        <f t="shared" ref="IJ5:IJ19" si="6">SUM(IE5:II5)</f>
        <v>33</v>
      </c>
      <c r="IK5" s="35">
        <f t="shared" ref="IK5:IK19" si="7">IE5/$IJ5</f>
        <v>3.0303030303030304E-2</v>
      </c>
      <c r="IL5" s="35">
        <f t="shared" si="0"/>
        <v>0.90909090909090906</v>
      </c>
      <c r="IM5" s="35">
        <f t="shared" si="0"/>
        <v>6.0606060606060608E-2</v>
      </c>
      <c r="IN5" s="35">
        <f t="shared" si="0"/>
        <v>0</v>
      </c>
      <c r="IO5" s="35">
        <f t="shared" si="0"/>
        <v>0</v>
      </c>
      <c r="IP5" s="35">
        <f t="shared" ref="IP5:IP19" si="8">SUM(IK5:IO5)</f>
        <v>1</v>
      </c>
    </row>
    <row r="6" spans="1:250" ht="36" x14ac:dyDescent="0.2">
      <c r="A6" s="7">
        <v>3</v>
      </c>
      <c r="B6" s="13" t="s">
        <v>18</v>
      </c>
      <c r="C6" s="14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 t="s">
        <v>63</v>
      </c>
      <c r="U6" s="33"/>
      <c r="V6" s="33"/>
      <c r="W6" s="33"/>
      <c r="X6" s="33"/>
      <c r="Y6" s="33"/>
      <c r="Z6" s="33"/>
      <c r="AA6" s="33"/>
      <c r="AB6" s="33"/>
      <c r="AC6" s="8"/>
      <c r="AD6" s="8"/>
      <c r="AE6" s="33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53"/>
      <c r="AV6" s="8"/>
      <c r="AW6" s="51"/>
      <c r="AX6" s="14" t="s">
        <v>63</v>
      </c>
      <c r="AY6" s="14" t="s">
        <v>63</v>
      </c>
      <c r="AZ6" s="33" t="s">
        <v>63</v>
      </c>
      <c r="BA6" s="33" t="s">
        <v>63</v>
      </c>
      <c r="BB6" s="33" t="s">
        <v>63</v>
      </c>
      <c r="BC6" s="33" t="s">
        <v>63</v>
      </c>
      <c r="BD6" s="33" t="s">
        <v>63</v>
      </c>
      <c r="BE6" s="33" t="s">
        <v>63</v>
      </c>
      <c r="BF6" s="33" t="s">
        <v>63</v>
      </c>
      <c r="BG6" s="33" t="s">
        <v>63</v>
      </c>
      <c r="BH6" s="33" t="s">
        <v>63</v>
      </c>
      <c r="BI6" s="33" t="s">
        <v>63</v>
      </c>
      <c r="BJ6" s="33" t="s">
        <v>63</v>
      </c>
      <c r="BK6" s="33" t="s">
        <v>63</v>
      </c>
      <c r="BL6" s="33" t="s">
        <v>63</v>
      </c>
      <c r="BM6" s="33" t="s">
        <v>63</v>
      </c>
      <c r="BN6" s="33"/>
      <c r="BO6" s="33"/>
      <c r="BP6" s="33" t="s">
        <v>63</v>
      </c>
      <c r="BQ6" s="33" t="s">
        <v>63</v>
      </c>
      <c r="BR6" s="33" t="s">
        <v>63</v>
      </c>
      <c r="BS6" s="33" t="s">
        <v>63</v>
      </c>
      <c r="BT6" s="33" t="s">
        <v>63</v>
      </c>
      <c r="BU6" s="33" t="s">
        <v>63</v>
      </c>
      <c r="BV6" s="33" t="s">
        <v>63</v>
      </c>
      <c r="BW6" s="33" t="s">
        <v>63</v>
      </c>
      <c r="BX6" s="8" t="s">
        <v>63</v>
      </c>
      <c r="BY6" s="8" t="s">
        <v>63</v>
      </c>
      <c r="BZ6" s="8" t="s">
        <v>63</v>
      </c>
      <c r="CA6" s="8" t="s">
        <v>63</v>
      </c>
      <c r="CB6" s="8" t="s">
        <v>63</v>
      </c>
      <c r="CC6" s="8" t="s">
        <v>63</v>
      </c>
      <c r="CD6" s="8" t="s">
        <v>63</v>
      </c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15"/>
      <c r="CS6" s="14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 t="s">
        <v>63</v>
      </c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15"/>
      <c r="EN6" s="14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15"/>
      <c r="GI6" s="14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24"/>
      <c r="ID6" s="25"/>
      <c r="IE6" s="26">
        <f t="shared" si="1"/>
        <v>1</v>
      </c>
      <c r="IF6" s="26">
        <f t="shared" si="2"/>
        <v>31</v>
      </c>
      <c r="IG6" s="26">
        <f t="shared" si="3"/>
        <v>1</v>
      </c>
      <c r="IH6" s="26">
        <f t="shared" si="4"/>
        <v>0</v>
      </c>
      <c r="II6" s="26">
        <f t="shared" si="5"/>
        <v>0</v>
      </c>
      <c r="IJ6" s="9">
        <f t="shared" si="6"/>
        <v>33</v>
      </c>
      <c r="IK6" s="35">
        <f t="shared" si="7"/>
        <v>3.0303030303030304E-2</v>
      </c>
      <c r="IL6" s="35">
        <f t="shared" si="0"/>
        <v>0.93939393939393945</v>
      </c>
      <c r="IM6" s="35">
        <f t="shared" si="0"/>
        <v>3.0303030303030304E-2</v>
      </c>
      <c r="IN6" s="35">
        <f t="shared" si="0"/>
        <v>0</v>
      </c>
      <c r="IO6" s="35">
        <f t="shared" si="0"/>
        <v>0</v>
      </c>
      <c r="IP6" s="35">
        <f t="shared" si="8"/>
        <v>1</v>
      </c>
    </row>
    <row r="7" spans="1:250" ht="36" x14ac:dyDescent="0.2">
      <c r="A7" s="7">
        <v>4</v>
      </c>
      <c r="B7" s="13" t="s">
        <v>19</v>
      </c>
      <c r="C7" s="14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 t="s">
        <v>63</v>
      </c>
      <c r="T7" s="33"/>
      <c r="U7" s="33"/>
      <c r="V7" s="33"/>
      <c r="W7" s="33"/>
      <c r="X7" s="33"/>
      <c r="Y7" s="33"/>
      <c r="Z7" s="33"/>
      <c r="AA7" s="33"/>
      <c r="AB7" s="33"/>
      <c r="AC7" s="8"/>
      <c r="AD7" s="8"/>
      <c r="AE7" s="33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3"/>
      <c r="AV7" s="8"/>
      <c r="AW7" s="51"/>
      <c r="AX7" s="14" t="s">
        <v>63</v>
      </c>
      <c r="AY7" s="14" t="s">
        <v>63</v>
      </c>
      <c r="AZ7" s="33" t="s">
        <v>63</v>
      </c>
      <c r="BA7" s="33" t="s">
        <v>63</v>
      </c>
      <c r="BB7" s="33" t="s">
        <v>63</v>
      </c>
      <c r="BC7" s="33" t="s">
        <v>63</v>
      </c>
      <c r="BD7" s="33" t="s">
        <v>63</v>
      </c>
      <c r="BE7" s="33" t="s">
        <v>63</v>
      </c>
      <c r="BF7" s="33" t="s">
        <v>63</v>
      </c>
      <c r="BG7" s="33" t="s">
        <v>63</v>
      </c>
      <c r="BH7" s="33" t="s">
        <v>63</v>
      </c>
      <c r="BI7" s="33" t="s">
        <v>63</v>
      </c>
      <c r="BJ7" s="33" t="s">
        <v>63</v>
      </c>
      <c r="BK7" s="33" t="s">
        <v>63</v>
      </c>
      <c r="BL7" s="33" t="s">
        <v>63</v>
      </c>
      <c r="BM7" s="33" t="s">
        <v>63</v>
      </c>
      <c r="BN7" s="33"/>
      <c r="BO7" s="33" t="s">
        <v>63</v>
      </c>
      <c r="BP7" s="33" t="s">
        <v>63</v>
      </c>
      <c r="BQ7" s="33" t="s">
        <v>63</v>
      </c>
      <c r="BR7" s="33" t="s">
        <v>63</v>
      </c>
      <c r="BS7" s="33" t="s">
        <v>63</v>
      </c>
      <c r="BT7" s="33" t="s">
        <v>63</v>
      </c>
      <c r="BU7" s="33" t="s">
        <v>63</v>
      </c>
      <c r="BV7" s="33" t="s">
        <v>63</v>
      </c>
      <c r="BW7" s="33" t="s">
        <v>63</v>
      </c>
      <c r="BX7" s="8" t="s">
        <v>63</v>
      </c>
      <c r="BY7" s="8"/>
      <c r="BZ7" s="8" t="s">
        <v>63</v>
      </c>
      <c r="CA7" s="8" t="s">
        <v>63</v>
      </c>
      <c r="CB7" s="8" t="s">
        <v>63</v>
      </c>
      <c r="CC7" s="8" t="s">
        <v>63</v>
      </c>
      <c r="CD7" s="8" t="s">
        <v>63</v>
      </c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15"/>
      <c r="CS7" s="14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 t="s">
        <v>63</v>
      </c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15"/>
      <c r="EN7" s="14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15"/>
      <c r="GI7" s="14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24"/>
      <c r="ID7" s="25"/>
      <c r="IE7" s="26">
        <f t="shared" si="1"/>
        <v>1</v>
      </c>
      <c r="IF7" s="26">
        <f t="shared" si="2"/>
        <v>31</v>
      </c>
      <c r="IG7" s="26">
        <f t="shared" si="3"/>
        <v>1</v>
      </c>
      <c r="IH7" s="26">
        <f t="shared" si="4"/>
        <v>0</v>
      </c>
      <c r="II7" s="26">
        <f t="shared" si="5"/>
        <v>0</v>
      </c>
      <c r="IJ7" s="9">
        <f t="shared" si="6"/>
        <v>33</v>
      </c>
      <c r="IK7" s="35">
        <f t="shared" si="7"/>
        <v>3.0303030303030304E-2</v>
      </c>
      <c r="IL7" s="35">
        <f t="shared" si="0"/>
        <v>0.93939393939393945</v>
      </c>
      <c r="IM7" s="35">
        <f t="shared" si="0"/>
        <v>3.0303030303030304E-2</v>
      </c>
      <c r="IN7" s="35">
        <f t="shared" si="0"/>
        <v>0</v>
      </c>
      <c r="IO7" s="35">
        <f t="shared" si="0"/>
        <v>0</v>
      </c>
      <c r="IP7" s="35">
        <f t="shared" si="8"/>
        <v>1</v>
      </c>
    </row>
    <row r="8" spans="1:250" ht="36" x14ac:dyDescent="0.2">
      <c r="A8" s="7">
        <v>5</v>
      </c>
      <c r="B8" s="13" t="s">
        <v>51</v>
      </c>
      <c r="C8" s="14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8"/>
      <c r="AD8" s="8"/>
      <c r="AE8" s="33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3"/>
      <c r="AV8" s="8"/>
      <c r="AW8" s="51"/>
      <c r="AX8" s="14" t="s">
        <v>63</v>
      </c>
      <c r="AY8" s="14" t="s">
        <v>63</v>
      </c>
      <c r="AZ8" s="33" t="s">
        <v>63</v>
      </c>
      <c r="BA8" s="33" t="s">
        <v>63</v>
      </c>
      <c r="BB8" s="33" t="s">
        <v>63</v>
      </c>
      <c r="BC8" s="33" t="s">
        <v>63</v>
      </c>
      <c r="BD8" s="33" t="s">
        <v>63</v>
      </c>
      <c r="BE8" s="33" t="s">
        <v>63</v>
      </c>
      <c r="BF8" s="33" t="s">
        <v>63</v>
      </c>
      <c r="BG8" s="33" t="s">
        <v>63</v>
      </c>
      <c r="BH8" s="33" t="s">
        <v>63</v>
      </c>
      <c r="BI8" s="33" t="s">
        <v>63</v>
      </c>
      <c r="BJ8" s="33" t="s">
        <v>63</v>
      </c>
      <c r="BK8" s="33" t="s">
        <v>63</v>
      </c>
      <c r="BL8" s="33" t="s">
        <v>63</v>
      </c>
      <c r="BM8" s="33" t="s">
        <v>63</v>
      </c>
      <c r="BN8" s="33" t="s">
        <v>63</v>
      </c>
      <c r="BO8" s="33" t="s">
        <v>63</v>
      </c>
      <c r="BP8" s="33" t="s">
        <v>63</v>
      </c>
      <c r="BQ8" s="33" t="s">
        <v>63</v>
      </c>
      <c r="BR8" s="33" t="s">
        <v>63</v>
      </c>
      <c r="BS8" s="33" t="s">
        <v>63</v>
      </c>
      <c r="BT8" s="33" t="s">
        <v>63</v>
      </c>
      <c r="BU8" s="33" t="s">
        <v>63</v>
      </c>
      <c r="BV8" s="33" t="s">
        <v>63</v>
      </c>
      <c r="BW8" s="33" t="s">
        <v>63</v>
      </c>
      <c r="BX8" s="8" t="s">
        <v>63</v>
      </c>
      <c r="BY8" s="8" t="s">
        <v>63</v>
      </c>
      <c r="BZ8" s="8" t="s">
        <v>63</v>
      </c>
      <c r="CA8" s="8" t="s">
        <v>63</v>
      </c>
      <c r="CB8" s="8" t="s">
        <v>63</v>
      </c>
      <c r="CC8" s="8" t="s">
        <v>63</v>
      </c>
      <c r="CD8" s="8" t="s">
        <v>63</v>
      </c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33"/>
      <c r="CQ8" s="8"/>
      <c r="CR8" s="15"/>
      <c r="CS8" s="14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15"/>
      <c r="EN8" s="14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15"/>
      <c r="GI8" s="14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24"/>
      <c r="ID8" s="25"/>
      <c r="IE8" s="26">
        <f t="shared" si="1"/>
        <v>0</v>
      </c>
      <c r="IF8" s="26">
        <f t="shared" si="2"/>
        <v>33</v>
      </c>
      <c r="IG8" s="26">
        <f t="shared" si="3"/>
        <v>0</v>
      </c>
      <c r="IH8" s="26">
        <f t="shared" si="4"/>
        <v>0</v>
      </c>
      <c r="II8" s="26">
        <f t="shared" si="5"/>
        <v>0</v>
      </c>
      <c r="IJ8" s="9">
        <f t="shared" si="6"/>
        <v>33</v>
      </c>
      <c r="IK8" s="35">
        <f t="shared" si="7"/>
        <v>0</v>
      </c>
      <c r="IL8" s="35">
        <f t="shared" si="0"/>
        <v>1</v>
      </c>
      <c r="IM8" s="35">
        <f t="shared" si="0"/>
        <v>0</v>
      </c>
      <c r="IN8" s="35">
        <f t="shared" si="0"/>
        <v>0</v>
      </c>
      <c r="IO8" s="35">
        <f t="shared" si="0"/>
        <v>0</v>
      </c>
      <c r="IP8" s="35">
        <f t="shared" si="8"/>
        <v>1</v>
      </c>
    </row>
    <row r="9" spans="1:250" ht="24" x14ac:dyDescent="0.2">
      <c r="A9" s="7">
        <v>6</v>
      </c>
      <c r="B9" s="13" t="s">
        <v>20</v>
      </c>
      <c r="C9" s="14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8"/>
      <c r="AD9" s="8"/>
      <c r="AE9" s="33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3"/>
      <c r="AV9" s="8"/>
      <c r="AW9" s="51"/>
      <c r="AX9" s="14" t="s">
        <v>63</v>
      </c>
      <c r="AY9" s="14" t="s">
        <v>63</v>
      </c>
      <c r="AZ9" s="33" t="s">
        <v>63</v>
      </c>
      <c r="BA9" s="33" t="s">
        <v>63</v>
      </c>
      <c r="BB9" s="33" t="s">
        <v>63</v>
      </c>
      <c r="BC9" s="33" t="s">
        <v>63</v>
      </c>
      <c r="BD9" s="33" t="s">
        <v>63</v>
      </c>
      <c r="BE9" s="33" t="s">
        <v>63</v>
      </c>
      <c r="BF9" s="33" t="s">
        <v>63</v>
      </c>
      <c r="BG9" s="33" t="s">
        <v>63</v>
      </c>
      <c r="BH9" s="33" t="s">
        <v>63</v>
      </c>
      <c r="BI9" s="33" t="s">
        <v>63</v>
      </c>
      <c r="BJ9" s="33" t="s">
        <v>63</v>
      </c>
      <c r="BK9" s="33" t="s">
        <v>63</v>
      </c>
      <c r="BL9" s="33" t="s">
        <v>63</v>
      </c>
      <c r="BM9" s="33" t="s">
        <v>63</v>
      </c>
      <c r="BN9" s="33" t="s">
        <v>63</v>
      </c>
      <c r="BO9" s="33" t="s">
        <v>63</v>
      </c>
      <c r="BP9" s="33" t="s">
        <v>63</v>
      </c>
      <c r="BQ9" s="33" t="s">
        <v>63</v>
      </c>
      <c r="BR9" s="33" t="s">
        <v>63</v>
      </c>
      <c r="BS9" s="33" t="s">
        <v>63</v>
      </c>
      <c r="BT9" s="33" t="s">
        <v>63</v>
      </c>
      <c r="BU9" s="33" t="s">
        <v>63</v>
      </c>
      <c r="BV9" s="33" t="s">
        <v>63</v>
      </c>
      <c r="BW9" s="33" t="s">
        <v>63</v>
      </c>
      <c r="BX9" s="8" t="s">
        <v>63</v>
      </c>
      <c r="BY9" s="8" t="s">
        <v>63</v>
      </c>
      <c r="BZ9" s="8" t="s">
        <v>63</v>
      </c>
      <c r="CA9" s="8" t="s">
        <v>63</v>
      </c>
      <c r="CB9" s="8" t="s">
        <v>63</v>
      </c>
      <c r="CC9" s="8" t="s">
        <v>63</v>
      </c>
      <c r="CD9" s="8" t="s">
        <v>63</v>
      </c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33"/>
      <c r="CQ9" s="8"/>
      <c r="CR9" s="15"/>
      <c r="CS9" s="14"/>
      <c r="CT9" s="33"/>
      <c r="CU9" s="33"/>
      <c r="CV9" s="33"/>
      <c r="CW9" s="33"/>
      <c r="CX9" s="33" t="s">
        <v>63</v>
      </c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15"/>
      <c r="EN9" s="14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15"/>
      <c r="GI9" s="14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24"/>
      <c r="ID9" s="25"/>
      <c r="IE9" s="26">
        <f t="shared" si="1"/>
        <v>0</v>
      </c>
      <c r="IF9" s="26">
        <f t="shared" si="2"/>
        <v>33</v>
      </c>
      <c r="IG9" s="26">
        <f t="shared" si="3"/>
        <v>1</v>
      </c>
      <c r="IH9" s="26">
        <f t="shared" si="4"/>
        <v>0</v>
      </c>
      <c r="II9" s="26">
        <f t="shared" si="5"/>
        <v>0</v>
      </c>
      <c r="IJ9" s="9">
        <f t="shared" si="6"/>
        <v>34</v>
      </c>
      <c r="IK9" s="35">
        <f t="shared" si="7"/>
        <v>0</v>
      </c>
      <c r="IL9" s="35">
        <f t="shared" si="0"/>
        <v>0.97058823529411764</v>
      </c>
      <c r="IM9" s="35">
        <f t="shared" si="0"/>
        <v>2.9411764705882353E-2</v>
      </c>
      <c r="IN9" s="35">
        <f t="shared" si="0"/>
        <v>0</v>
      </c>
      <c r="IO9" s="35">
        <f t="shared" si="0"/>
        <v>0</v>
      </c>
      <c r="IP9" s="35">
        <f t="shared" si="8"/>
        <v>1</v>
      </c>
    </row>
    <row r="10" spans="1:250" ht="36" x14ac:dyDescent="0.2">
      <c r="A10" s="7">
        <v>7</v>
      </c>
      <c r="B10" s="13" t="s">
        <v>21</v>
      </c>
      <c r="C10" s="14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8"/>
      <c r="AD10" s="8"/>
      <c r="AE10" s="33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3"/>
      <c r="AV10" s="8"/>
      <c r="AW10" s="51"/>
      <c r="AX10" s="14" t="s">
        <v>63</v>
      </c>
      <c r="AY10" s="14" t="s">
        <v>63</v>
      </c>
      <c r="AZ10" s="33" t="s">
        <v>63</v>
      </c>
      <c r="BA10" s="33" t="s">
        <v>63</v>
      </c>
      <c r="BB10" s="33" t="s">
        <v>63</v>
      </c>
      <c r="BC10" s="33" t="s">
        <v>63</v>
      </c>
      <c r="BD10" s="33" t="s">
        <v>63</v>
      </c>
      <c r="BE10" s="33" t="s">
        <v>63</v>
      </c>
      <c r="BF10" s="33" t="s">
        <v>63</v>
      </c>
      <c r="BG10" s="33" t="s">
        <v>63</v>
      </c>
      <c r="BH10" s="33" t="s">
        <v>63</v>
      </c>
      <c r="BI10" s="33" t="s">
        <v>63</v>
      </c>
      <c r="BJ10" s="33" t="s">
        <v>63</v>
      </c>
      <c r="BK10" s="33" t="s">
        <v>63</v>
      </c>
      <c r="BL10" s="33" t="s">
        <v>63</v>
      </c>
      <c r="BM10" s="33"/>
      <c r="BN10" s="33" t="s">
        <v>63</v>
      </c>
      <c r="BO10" s="33" t="s">
        <v>63</v>
      </c>
      <c r="BP10" s="33"/>
      <c r="BQ10" s="33" t="s">
        <v>63</v>
      </c>
      <c r="BR10" s="33" t="s">
        <v>63</v>
      </c>
      <c r="BS10" s="33" t="s">
        <v>63</v>
      </c>
      <c r="BT10" s="33" t="s">
        <v>63</v>
      </c>
      <c r="BU10" s="33"/>
      <c r="BV10" s="33"/>
      <c r="BW10" s="33" t="s">
        <v>63</v>
      </c>
      <c r="BX10" s="8"/>
      <c r="BY10" s="8" t="s">
        <v>63</v>
      </c>
      <c r="BZ10" s="8" t="s">
        <v>63</v>
      </c>
      <c r="CA10" s="8" t="s">
        <v>63</v>
      </c>
      <c r="CB10" s="8" t="s">
        <v>63</v>
      </c>
      <c r="CC10" s="8" t="s">
        <v>63</v>
      </c>
      <c r="CD10" s="8" t="s">
        <v>63</v>
      </c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33"/>
      <c r="CQ10" s="8"/>
      <c r="CR10" s="15"/>
      <c r="CS10" s="14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 t="s">
        <v>63</v>
      </c>
      <c r="DI10" s="33"/>
      <c r="DJ10" s="33"/>
      <c r="DK10" s="33" t="s">
        <v>63</v>
      </c>
      <c r="DL10" s="33"/>
      <c r="DM10" s="33"/>
      <c r="DN10" s="33"/>
      <c r="DO10" s="33"/>
      <c r="DP10" s="33" t="s">
        <v>63</v>
      </c>
      <c r="DQ10" s="33" t="s">
        <v>63</v>
      </c>
      <c r="DR10" s="33"/>
      <c r="DS10" s="33" t="s">
        <v>63</v>
      </c>
      <c r="DT10" s="33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15"/>
      <c r="EN10" s="14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15"/>
      <c r="GI10" s="14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24"/>
      <c r="ID10" s="25"/>
      <c r="IE10" s="26">
        <f t="shared" si="1"/>
        <v>0</v>
      </c>
      <c r="IF10" s="26">
        <f t="shared" si="2"/>
        <v>28</v>
      </c>
      <c r="IG10" s="26">
        <f t="shared" si="3"/>
        <v>5</v>
      </c>
      <c r="IH10" s="26">
        <f t="shared" si="4"/>
        <v>0</v>
      </c>
      <c r="II10" s="26">
        <f t="shared" si="5"/>
        <v>0</v>
      </c>
      <c r="IJ10" s="9">
        <f t="shared" si="6"/>
        <v>33</v>
      </c>
      <c r="IK10" s="35">
        <f t="shared" si="7"/>
        <v>0</v>
      </c>
      <c r="IL10" s="35">
        <f t="shared" si="0"/>
        <v>0.84848484848484851</v>
      </c>
      <c r="IM10" s="35">
        <f t="shared" si="0"/>
        <v>0.15151515151515152</v>
      </c>
      <c r="IN10" s="35">
        <f t="shared" si="0"/>
        <v>0</v>
      </c>
      <c r="IO10" s="35">
        <f t="shared" si="0"/>
        <v>0</v>
      </c>
      <c r="IP10" s="35">
        <f t="shared" si="8"/>
        <v>1</v>
      </c>
    </row>
    <row r="11" spans="1:250" ht="36" x14ac:dyDescent="0.2">
      <c r="A11" s="7">
        <v>8</v>
      </c>
      <c r="B11" s="13" t="s">
        <v>22</v>
      </c>
      <c r="C11" s="14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 t="s">
        <v>63</v>
      </c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8" t="s">
        <v>63</v>
      </c>
      <c r="AD11" s="8"/>
      <c r="AE11" s="33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53"/>
      <c r="AV11" s="8"/>
      <c r="AW11" s="51"/>
      <c r="AX11" s="14" t="s">
        <v>63</v>
      </c>
      <c r="AY11" s="14" t="s">
        <v>63</v>
      </c>
      <c r="AZ11" s="33" t="s">
        <v>63</v>
      </c>
      <c r="BA11" s="33" t="s">
        <v>63</v>
      </c>
      <c r="BB11" s="33" t="s">
        <v>63</v>
      </c>
      <c r="BC11" s="33" t="s">
        <v>63</v>
      </c>
      <c r="BD11" s="33" t="s">
        <v>63</v>
      </c>
      <c r="BE11" s="33" t="s">
        <v>63</v>
      </c>
      <c r="BF11" s="33" t="s">
        <v>63</v>
      </c>
      <c r="BG11" s="33" t="s">
        <v>63</v>
      </c>
      <c r="BH11" s="33" t="s">
        <v>63</v>
      </c>
      <c r="BI11" s="33" t="s">
        <v>63</v>
      </c>
      <c r="BJ11" s="33" t="s">
        <v>63</v>
      </c>
      <c r="BK11" s="33" t="s">
        <v>63</v>
      </c>
      <c r="BL11" s="33"/>
      <c r="BM11" s="33"/>
      <c r="BN11" s="33" t="s">
        <v>63</v>
      </c>
      <c r="BO11" s="33" t="s">
        <v>63</v>
      </c>
      <c r="BP11" s="33" t="s">
        <v>63</v>
      </c>
      <c r="BQ11" s="33" t="s">
        <v>63</v>
      </c>
      <c r="BR11" s="33" t="s">
        <v>63</v>
      </c>
      <c r="BS11" s="33" t="s">
        <v>63</v>
      </c>
      <c r="BT11" s="33" t="s">
        <v>63</v>
      </c>
      <c r="BU11" s="33" t="s">
        <v>63</v>
      </c>
      <c r="BV11" s="33" t="s">
        <v>63</v>
      </c>
      <c r="BW11" s="33" t="s">
        <v>63</v>
      </c>
      <c r="BX11" s="8"/>
      <c r="BY11" s="8" t="s">
        <v>63</v>
      </c>
      <c r="BZ11" s="8" t="s">
        <v>63</v>
      </c>
      <c r="CA11" s="8" t="s">
        <v>63</v>
      </c>
      <c r="CB11" s="8" t="s">
        <v>63</v>
      </c>
      <c r="CC11" s="8" t="s">
        <v>63</v>
      </c>
      <c r="CD11" s="8" t="s">
        <v>63</v>
      </c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33"/>
      <c r="CQ11" s="8"/>
      <c r="CR11" s="15"/>
      <c r="CS11" s="14"/>
      <c r="CT11" s="33"/>
      <c r="CU11" s="33" t="s">
        <v>63</v>
      </c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 t="s">
        <v>63</v>
      </c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15"/>
      <c r="EN11" s="14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15"/>
      <c r="GI11" s="14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24"/>
      <c r="ID11" s="25"/>
      <c r="IE11" s="26">
        <f t="shared" si="1"/>
        <v>2</v>
      </c>
      <c r="IF11" s="26">
        <f t="shared" si="2"/>
        <v>30</v>
      </c>
      <c r="IG11" s="26">
        <f t="shared" si="3"/>
        <v>2</v>
      </c>
      <c r="IH11" s="26">
        <f t="shared" si="4"/>
        <v>0</v>
      </c>
      <c r="II11" s="26">
        <f t="shared" si="5"/>
        <v>0</v>
      </c>
      <c r="IJ11" s="9">
        <f t="shared" si="6"/>
        <v>34</v>
      </c>
      <c r="IK11" s="35">
        <f t="shared" si="7"/>
        <v>5.8823529411764705E-2</v>
      </c>
      <c r="IL11" s="35">
        <f t="shared" si="0"/>
        <v>0.88235294117647056</v>
      </c>
      <c r="IM11" s="35">
        <f t="shared" si="0"/>
        <v>5.8823529411764705E-2</v>
      </c>
      <c r="IN11" s="35">
        <f t="shared" si="0"/>
        <v>0</v>
      </c>
      <c r="IO11" s="35">
        <f t="shared" si="0"/>
        <v>0</v>
      </c>
      <c r="IP11" s="35">
        <f t="shared" si="8"/>
        <v>1</v>
      </c>
    </row>
    <row r="12" spans="1:250" ht="36" x14ac:dyDescent="0.2">
      <c r="A12" s="7">
        <v>9</v>
      </c>
      <c r="B12" s="13" t="s">
        <v>23</v>
      </c>
      <c r="C12" s="14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 t="s">
        <v>63</v>
      </c>
      <c r="S12" s="33"/>
      <c r="T12" s="33"/>
      <c r="U12" s="33" t="s">
        <v>63</v>
      </c>
      <c r="V12" s="33"/>
      <c r="W12" s="33"/>
      <c r="X12" s="33"/>
      <c r="Y12" s="33"/>
      <c r="Z12" s="33"/>
      <c r="AA12" s="33" t="s">
        <v>63</v>
      </c>
      <c r="AB12" s="33"/>
      <c r="AC12" s="8" t="s">
        <v>63</v>
      </c>
      <c r="AD12" s="8" t="s">
        <v>63</v>
      </c>
      <c r="AE12" s="33"/>
      <c r="AF12" s="8"/>
      <c r="AG12" s="8" t="s">
        <v>63</v>
      </c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53"/>
      <c r="AV12" s="8"/>
      <c r="AW12" s="51"/>
      <c r="AX12" s="14" t="s">
        <v>63</v>
      </c>
      <c r="AY12" s="14" t="s">
        <v>63</v>
      </c>
      <c r="AZ12" s="33" t="s">
        <v>63</v>
      </c>
      <c r="BA12" s="33" t="s">
        <v>63</v>
      </c>
      <c r="BB12" s="33" t="s">
        <v>63</v>
      </c>
      <c r="BC12" s="33"/>
      <c r="BD12" s="33" t="s">
        <v>63</v>
      </c>
      <c r="BE12" s="33" t="s">
        <v>63</v>
      </c>
      <c r="BF12" s="33" t="s">
        <v>63</v>
      </c>
      <c r="BG12" s="33" t="s">
        <v>63</v>
      </c>
      <c r="BH12" s="33" t="s">
        <v>63</v>
      </c>
      <c r="BI12" s="33" t="s">
        <v>63</v>
      </c>
      <c r="BJ12" s="33" t="s">
        <v>63</v>
      </c>
      <c r="BK12" s="33" t="s">
        <v>63</v>
      </c>
      <c r="BL12" s="33" t="s">
        <v>63</v>
      </c>
      <c r="BM12" s="33"/>
      <c r="BN12" s="33" t="s">
        <v>63</v>
      </c>
      <c r="BO12" s="33" t="s">
        <v>63</v>
      </c>
      <c r="BP12" s="33"/>
      <c r="BQ12" s="33" t="s">
        <v>63</v>
      </c>
      <c r="BR12" s="33" t="s">
        <v>63</v>
      </c>
      <c r="BS12" s="33" t="s">
        <v>63</v>
      </c>
      <c r="BT12" s="33" t="s">
        <v>63</v>
      </c>
      <c r="BU12" s="33"/>
      <c r="BV12" s="33"/>
      <c r="BW12" s="33" t="s">
        <v>63</v>
      </c>
      <c r="BX12" s="8"/>
      <c r="BY12" s="8"/>
      <c r="BZ12" s="8" t="s">
        <v>63</v>
      </c>
      <c r="CA12" s="8" t="s">
        <v>63</v>
      </c>
      <c r="CB12" s="8"/>
      <c r="CC12" s="8" t="s">
        <v>63</v>
      </c>
      <c r="CD12" s="8" t="s">
        <v>63</v>
      </c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33"/>
      <c r="CQ12" s="8"/>
      <c r="CR12" s="15"/>
      <c r="CS12" s="14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 t="s">
        <v>63</v>
      </c>
      <c r="DQ12" s="33"/>
      <c r="DR12" s="33"/>
      <c r="DS12" s="33"/>
      <c r="DT12" s="33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15"/>
      <c r="EN12" s="14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15"/>
      <c r="GI12" s="14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24"/>
      <c r="ID12" s="25"/>
      <c r="IE12" s="26">
        <f t="shared" si="1"/>
        <v>6</v>
      </c>
      <c r="IF12" s="26">
        <f t="shared" si="2"/>
        <v>25</v>
      </c>
      <c r="IG12" s="26">
        <f t="shared" si="3"/>
        <v>1</v>
      </c>
      <c r="IH12" s="26">
        <f t="shared" si="4"/>
        <v>0</v>
      </c>
      <c r="II12" s="26">
        <f t="shared" si="5"/>
        <v>0</v>
      </c>
      <c r="IJ12" s="9">
        <f t="shared" si="6"/>
        <v>32</v>
      </c>
      <c r="IK12" s="35">
        <f t="shared" si="7"/>
        <v>0.1875</v>
      </c>
      <c r="IL12" s="35">
        <f t="shared" si="0"/>
        <v>0.78125</v>
      </c>
      <c r="IM12" s="35">
        <f t="shared" si="0"/>
        <v>3.125E-2</v>
      </c>
      <c r="IN12" s="35">
        <f t="shared" si="0"/>
        <v>0</v>
      </c>
      <c r="IO12" s="35">
        <f t="shared" si="0"/>
        <v>0</v>
      </c>
      <c r="IP12" s="35">
        <f t="shared" si="8"/>
        <v>1</v>
      </c>
    </row>
    <row r="13" spans="1:250" x14ac:dyDescent="0.2">
      <c r="A13" s="7">
        <v>10</v>
      </c>
      <c r="B13" s="13" t="s">
        <v>24</v>
      </c>
      <c r="C13" s="14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 t="s">
        <v>63</v>
      </c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8" t="s">
        <v>63</v>
      </c>
      <c r="AD13" s="8"/>
      <c r="AE13" s="33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53"/>
      <c r="AV13" s="8"/>
      <c r="AW13" s="51"/>
      <c r="AX13" s="14" t="s">
        <v>63</v>
      </c>
      <c r="AY13" s="14" t="s">
        <v>63</v>
      </c>
      <c r="AZ13" s="33" t="s">
        <v>63</v>
      </c>
      <c r="BA13" s="33" t="s">
        <v>63</v>
      </c>
      <c r="BB13" s="33" t="s">
        <v>63</v>
      </c>
      <c r="BC13" s="33" t="s">
        <v>63</v>
      </c>
      <c r="BD13" s="33" t="s">
        <v>63</v>
      </c>
      <c r="BE13" s="33" t="s">
        <v>63</v>
      </c>
      <c r="BF13" s="33" t="s">
        <v>63</v>
      </c>
      <c r="BG13" s="33" t="s">
        <v>63</v>
      </c>
      <c r="BH13" s="33" t="s">
        <v>63</v>
      </c>
      <c r="BI13" s="33" t="s">
        <v>63</v>
      </c>
      <c r="BJ13" s="33" t="s">
        <v>63</v>
      </c>
      <c r="BK13" s="33" t="s">
        <v>63</v>
      </c>
      <c r="BL13" s="33" t="s">
        <v>63</v>
      </c>
      <c r="BM13" s="33"/>
      <c r="BN13" s="33" t="s">
        <v>63</v>
      </c>
      <c r="BO13" s="33"/>
      <c r="BP13" s="33" t="s">
        <v>63</v>
      </c>
      <c r="BQ13" s="33" t="s">
        <v>63</v>
      </c>
      <c r="BR13" s="33" t="s">
        <v>63</v>
      </c>
      <c r="BS13" s="33" t="s">
        <v>63</v>
      </c>
      <c r="BT13" s="33" t="s">
        <v>63</v>
      </c>
      <c r="BU13" s="33"/>
      <c r="BV13" s="33" t="s">
        <v>63</v>
      </c>
      <c r="BW13" s="33" t="s">
        <v>63</v>
      </c>
      <c r="BX13" s="8"/>
      <c r="BY13" s="8" t="s">
        <v>63</v>
      </c>
      <c r="BZ13" s="8" t="s">
        <v>63</v>
      </c>
      <c r="CA13" s="8" t="s">
        <v>63</v>
      </c>
      <c r="CB13" s="8" t="s">
        <v>63</v>
      </c>
      <c r="CC13" s="8" t="s">
        <v>63</v>
      </c>
      <c r="CD13" s="8" t="s">
        <v>63</v>
      </c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33"/>
      <c r="CQ13" s="8"/>
      <c r="CR13" s="15"/>
      <c r="CS13" s="14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 t="s">
        <v>63</v>
      </c>
      <c r="DK13" s="33"/>
      <c r="DL13" s="33"/>
      <c r="DM13" s="33"/>
      <c r="DN13" s="33"/>
      <c r="DO13" s="33"/>
      <c r="DP13" s="33" t="s">
        <v>63</v>
      </c>
      <c r="DQ13" s="33"/>
      <c r="DR13" s="33"/>
      <c r="DS13" s="33"/>
      <c r="DT13" s="33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15"/>
      <c r="EN13" s="14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15"/>
      <c r="GI13" s="14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24"/>
      <c r="ID13" s="25"/>
      <c r="IE13" s="26">
        <f t="shared" si="1"/>
        <v>2</v>
      </c>
      <c r="IF13" s="26">
        <f t="shared" si="2"/>
        <v>29</v>
      </c>
      <c r="IG13" s="26">
        <f t="shared" si="3"/>
        <v>2</v>
      </c>
      <c r="IH13" s="26">
        <f t="shared" si="4"/>
        <v>0</v>
      </c>
      <c r="II13" s="26">
        <f t="shared" si="5"/>
        <v>0</v>
      </c>
      <c r="IJ13" s="9">
        <f t="shared" si="6"/>
        <v>33</v>
      </c>
      <c r="IK13" s="35">
        <f t="shared" si="7"/>
        <v>6.0606060606060608E-2</v>
      </c>
      <c r="IL13" s="35">
        <f t="shared" si="0"/>
        <v>0.87878787878787878</v>
      </c>
      <c r="IM13" s="35">
        <f t="shared" si="0"/>
        <v>6.0606060606060608E-2</v>
      </c>
      <c r="IN13" s="35">
        <f t="shared" si="0"/>
        <v>0</v>
      </c>
      <c r="IO13" s="35">
        <f t="shared" si="0"/>
        <v>0</v>
      </c>
      <c r="IP13" s="35">
        <f t="shared" si="8"/>
        <v>1</v>
      </c>
    </row>
    <row r="14" spans="1:250" ht="24" x14ac:dyDescent="0.2">
      <c r="A14" s="7">
        <v>11</v>
      </c>
      <c r="B14" s="13" t="s">
        <v>57</v>
      </c>
      <c r="C14" s="14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 t="s">
        <v>63</v>
      </c>
      <c r="V14" s="33"/>
      <c r="W14" s="33"/>
      <c r="X14" s="33"/>
      <c r="Y14" s="33"/>
      <c r="Z14" s="33"/>
      <c r="AA14" s="33"/>
      <c r="AB14" s="33"/>
      <c r="AC14" s="8"/>
      <c r="AD14" s="8" t="s">
        <v>63</v>
      </c>
      <c r="AE14" s="33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53"/>
      <c r="AV14" s="8"/>
      <c r="AW14" s="51"/>
      <c r="AX14" s="14" t="s">
        <v>63</v>
      </c>
      <c r="AY14" s="14" t="s">
        <v>63</v>
      </c>
      <c r="AZ14" s="33"/>
      <c r="BA14" s="33"/>
      <c r="BB14" s="33" t="s">
        <v>63</v>
      </c>
      <c r="BC14" s="33" t="s">
        <v>63</v>
      </c>
      <c r="BD14" s="33"/>
      <c r="BE14" s="33" t="s">
        <v>63</v>
      </c>
      <c r="BF14" s="33" t="s">
        <v>63</v>
      </c>
      <c r="BG14" s="33" t="s">
        <v>63</v>
      </c>
      <c r="BH14" s="33" t="s">
        <v>63</v>
      </c>
      <c r="BI14" s="33" t="s">
        <v>63</v>
      </c>
      <c r="BJ14" s="33" t="s">
        <v>63</v>
      </c>
      <c r="BK14" s="33" t="s">
        <v>63</v>
      </c>
      <c r="BL14" s="33" t="s">
        <v>63</v>
      </c>
      <c r="BM14" s="33" t="s">
        <v>63</v>
      </c>
      <c r="BN14" s="33" t="s">
        <v>63</v>
      </c>
      <c r="BO14" s="33" t="s">
        <v>63</v>
      </c>
      <c r="BP14" s="33"/>
      <c r="BQ14" s="33" t="s">
        <v>63</v>
      </c>
      <c r="BR14" s="33" t="s">
        <v>63</v>
      </c>
      <c r="BS14" s="33" t="s">
        <v>63</v>
      </c>
      <c r="BT14" s="33" t="s">
        <v>63</v>
      </c>
      <c r="BU14" s="33" t="s">
        <v>63</v>
      </c>
      <c r="BV14" s="33" t="s">
        <v>63</v>
      </c>
      <c r="BW14" s="33" t="s">
        <v>63</v>
      </c>
      <c r="BX14" s="8" t="s">
        <v>63</v>
      </c>
      <c r="BY14" s="8"/>
      <c r="BZ14" s="8" t="s">
        <v>63</v>
      </c>
      <c r="CA14" s="8" t="s">
        <v>63</v>
      </c>
      <c r="CB14" s="8" t="s">
        <v>63</v>
      </c>
      <c r="CC14" s="8" t="s">
        <v>63</v>
      </c>
      <c r="CD14" s="8" t="s">
        <v>63</v>
      </c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33"/>
      <c r="CQ14" s="8"/>
      <c r="CR14" s="15"/>
      <c r="CS14" s="14"/>
      <c r="CT14" s="33"/>
      <c r="CU14" s="33"/>
      <c r="CV14" s="33" t="s">
        <v>63</v>
      </c>
      <c r="CW14" s="33"/>
      <c r="CX14" s="33"/>
      <c r="CY14" s="33" t="s">
        <v>63</v>
      </c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15"/>
      <c r="EN14" s="14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15"/>
      <c r="GI14" s="14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24"/>
      <c r="ID14" s="25"/>
      <c r="IE14" s="26">
        <f t="shared" ref="IE14" si="9">COUNTA(C14:AW14)</f>
        <v>2</v>
      </c>
      <c r="IF14" s="26">
        <f t="shared" ref="IF14" si="10">COUNTA(AX14:CR14)</f>
        <v>28</v>
      </c>
      <c r="IG14" s="26">
        <f t="shared" ref="IG14" si="11">COUNTA(CS14:EM14)</f>
        <v>2</v>
      </c>
      <c r="IH14" s="26">
        <f t="shared" ref="IH14" si="12">COUNTA(EN14:GH14)</f>
        <v>0</v>
      </c>
      <c r="II14" s="26">
        <f t="shared" ref="II14" si="13">COUNTA(GI14:IC14)</f>
        <v>0</v>
      </c>
      <c r="IJ14" s="9">
        <f t="shared" ref="IJ14" si="14">SUM(IE14:II14)</f>
        <v>32</v>
      </c>
      <c r="IK14" s="35">
        <f t="shared" ref="IK14" si="15">IE14/$IJ14</f>
        <v>6.25E-2</v>
      </c>
      <c r="IL14" s="35">
        <f t="shared" ref="IL14" si="16">IF14/$IJ14</f>
        <v>0.875</v>
      </c>
      <c r="IM14" s="35">
        <f t="shared" ref="IM14" si="17">IG14/$IJ14</f>
        <v>6.25E-2</v>
      </c>
      <c r="IN14" s="35">
        <f t="shared" ref="IN14" si="18">IH14/$IJ14</f>
        <v>0</v>
      </c>
      <c r="IO14" s="35">
        <f t="shared" ref="IO14" si="19">II14/$IJ14</f>
        <v>0</v>
      </c>
      <c r="IP14" s="35">
        <f t="shared" ref="IP14" si="20">SUM(IK14:IO14)</f>
        <v>1</v>
      </c>
    </row>
    <row r="15" spans="1:250" ht="36" x14ac:dyDescent="0.2">
      <c r="A15" s="7">
        <v>12</v>
      </c>
      <c r="B15" s="13" t="s">
        <v>25</v>
      </c>
      <c r="C15" s="14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63</v>
      </c>
      <c r="V15" s="33"/>
      <c r="W15" s="33"/>
      <c r="X15" s="33"/>
      <c r="Y15" s="33"/>
      <c r="Z15" s="33"/>
      <c r="AA15" s="33"/>
      <c r="AB15" s="33"/>
      <c r="AC15" s="8"/>
      <c r="AD15" s="8"/>
      <c r="AE15" s="33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53"/>
      <c r="AV15" s="8"/>
      <c r="AW15" s="51"/>
      <c r="AX15" s="14" t="s">
        <v>63</v>
      </c>
      <c r="AY15" s="14" t="s">
        <v>63</v>
      </c>
      <c r="AZ15" s="33" t="s">
        <v>63</v>
      </c>
      <c r="BA15" s="33" t="s">
        <v>63</v>
      </c>
      <c r="BB15" s="33" t="s">
        <v>63</v>
      </c>
      <c r="BC15" s="33" t="s">
        <v>63</v>
      </c>
      <c r="BD15" s="33" t="s">
        <v>63</v>
      </c>
      <c r="BE15" s="33" t="s">
        <v>63</v>
      </c>
      <c r="BF15" s="33" t="s">
        <v>63</v>
      </c>
      <c r="BG15" s="33" t="s">
        <v>63</v>
      </c>
      <c r="BH15" s="33" t="s">
        <v>63</v>
      </c>
      <c r="BI15" s="33" t="s">
        <v>63</v>
      </c>
      <c r="BJ15" s="33" t="s">
        <v>63</v>
      </c>
      <c r="BK15" s="33" t="s">
        <v>63</v>
      </c>
      <c r="BL15" s="33" t="s">
        <v>63</v>
      </c>
      <c r="BM15" s="33"/>
      <c r="BN15" s="33" t="s">
        <v>63</v>
      </c>
      <c r="BO15" s="33" t="s">
        <v>63</v>
      </c>
      <c r="BP15" s="33"/>
      <c r="BQ15" s="33" t="s">
        <v>63</v>
      </c>
      <c r="BR15" s="33" t="s">
        <v>63</v>
      </c>
      <c r="BS15" s="33" t="s">
        <v>63</v>
      </c>
      <c r="BT15" s="33" t="s">
        <v>63</v>
      </c>
      <c r="BU15" s="33" t="s">
        <v>63</v>
      </c>
      <c r="BV15" s="33" t="s">
        <v>63</v>
      </c>
      <c r="BW15" s="33" t="s">
        <v>63</v>
      </c>
      <c r="BX15" s="8" t="s">
        <v>63</v>
      </c>
      <c r="BY15" s="8" t="s">
        <v>63</v>
      </c>
      <c r="BZ15" s="8" t="s">
        <v>63</v>
      </c>
      <c r="CA15" s="8" t="s">
        <v>63</v>
      </c>
      <c r="CB15" s="8" t="s">
        <v>63</v>
      </c>
      <c r="CC15" s="8" t="s">
        <v>63</v>
      </c>
      <c r="CD15" s="8" t="s">
        <v>63</v>
      </c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33"/>
      <c r="CQ15" s="8"/>
      <c r="CR15" s="15"/>
      <c r="CS15" s="14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 t="s">
        <v>63</v>
      </c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15"/>
      <c r="EN15" s="14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15"/>
      <c r="GI15" s="14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24"/>
      <c r="ID15" s="25"/>
      <c r="IE15" s="26">
        <f t="shared" si="1"/>
        <v>1</v>
      </c>
      <c r="IF15" s="26">
        <f t="shared" si="2"/>
        <v>31</v>
      </c>
      <c r="IG15" s="26">
        <f t="shared" si="3"/>
        <v>1</v>
      </c>
      <c r="IH15" s="26">
        <f t="shared" si="4"/>
        <v>0</v>
      </c>
      <c r="II15" s="26">
        <f t="shared" si="5"/>
        <v>0</v>
      </c>
      <c r="IJ15" s="9">
        <f t="shared" si="6"/>
        <v>33</v>
      </c>
      <c r="IK15" s="35">
        <f t="shared" si="7"/>
        <v>3.0303030303030304E-2</v>
      </c>
      <c r="IL15" s="35">
        <f t="shared" si="0"/>
        <v>0.93939393939393945</v>
      </c>
      <c r="IM15" s="35">
        <f t="shared" si="0"/>
        <v>3.0303030303030304E-2</v>
      </c>
      <c r="IN15" s="35">
        <f t="shared" si="0"/>
        <v>0</v>
      </c>
      <c r="IO15" s="35">
        <f t="shared" si="0"/>
        <v>0</v>
      </c>
      <c r="IP15" s="35">
        <f t="shared" si="8"/>
        <v>1</v>
      </c>
    </row>
    <row r="16" spans="1:250" ht="24" x14ac:dyDescent="0.2">
      <c r="A16" s="7">
        <v>13</v>
      </c>
      <c r="B16" s="13" t="s">
        <v>26</v>
      </c>
      <c r="C16" s="14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8"/>
      <c r="AD16" s="8"/>
      <c r="AE16" s="33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53"/>
      <c r="AV16" s="8"/>
      <c r="AW16" s="51"/>
      <c r="AX16" s="14" t="s">
        <v>63</v>
      </c>
      <c r="AY16" s="14" t="s">
        <v>63</v>
      </c>
      <c r="AZ16" s="33" t="s">
        <v>63</v>
      </c>
      <c r="BA16" s="33" t="s">
        <v>63</v>
      </c>
      <c r="BB16" s="33" t="s">
        <v>63</v>
      </c>
      <c r="BC16" s="33" t="s">
        <v>63</v>
      </c>
      <c r="BD16" s="33" t="s">
        <v>63</v>
      </c>
      <c r="BE16" s="33" t="s">
        <v>63</v>
      </c>
      <c r="BF16" s="33" t="s">
        <v>63</v>
      </c>
      <c r="BG16" s="33" t="s">
        <v>63</v>
      </c>
      <c r="BH16" s="33" t="s">
        <v>63</v>
      </c>
      <c r="BI16" s="33" t="s">
        <v>63</v>
      </c>
      <c r="BJ16" s="33" t="s">
        <v>63</v>
      </c>
      <c r="BK16" s="33" t="s">
        <v>63</v>
      </c>
      <c r="BL16" s="33" t="s">
        <v>63</v>
      </c>
      <c r="BM16" s="33" t="s">
        <v>63</v>
      </c>
      <c r="BN16" s="33" t="s">
        <v>63</v>
      </c>
      <c r="BO16" s="33" t="s">
        <v>63</v>
      </c>
      <c r="BP16" s="33" t="s">
        <v>63</v>
      </c>
      <c r="BQ16" s="33" t="s">
        <v>63</v>
      </c>
      <c r="BR16" s="33" t="s">
        <v>63</v>
      </c>
      <c r="BS16" s="33" t="s">
        <v>63</v>
      </c>
      <c r="BT16" s="33" t="s">
        <v>63</v>
      </c>
      <c r="BU16" s="33" t="s">
        <v>63</v>
      </c>
      <c r="BV16" s="33" t="s">
        <v>63</v>
      </c>
      <c r="BW16" s="33" t="s">
        <v>63</v>
      </c>
      <c r="BX16" s="8" t="s">
        <v>63</v>
      </c>
      <c r="BY16" s="8" t="s">
        <v>63</v>
      </c>
      <c r="BZ16" s="8" t="s">
        <v>63</v>
      </c>
      <c r="CA16" s="8" t="s">
        <v>63</v>
      </c>
      <c r="CB16" s="8" t="s">
        <v>63</v>
      </c>
      <c r="CC16" s="8" t="s">
        <v>63</v>
      </c>
      <c r="CD16" s="8" t="s">
        <v>63</v>
      </c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33"/>
      <c r="CQ16" s="8"/>
      <c r="CR16" s="15"/>
      <c r="CS16" s="14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15"/>
      <c r="EN16" s="14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15"/>
      <c r="GI16" s="14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24"/>
      <c r="ID16" s="25"/>
      <c r="IE16" s="26">
        <f t="shared" si="1"/>
        <v>0</v>
      </c>
      <c r="IF16" s="26">
        <f t="shared" si="2"/>
        <v>33</v>
      </c>
      <c r="IG16" s="26">
        <f t="shared" si="3"/>
        <v>0</v>
      </c>
      <c r="IH16" s="26">
        <f t="shared" si="4"/>
        <v>0</v>
      </c>
      <c r="II16" s="26">
        <f t="shared" si="5"/>
        <v>0</v>
      </c>
      <c r="IJ16" s="9">
        <f t="shared" si="6"/>
        <v>33</v>
      </c>
      <c r="IK16" s="35">
        <f t="shared" si="7"/>
        <v>0</v>
      </c>
      <c r="IL16" s="35">
        <f t="shared" si="0"/>
        <v>1</v>
      </c>
      <c r="IM16" s="35">
        <f t="shared" si="0"/>
        <v>0</v>
      </c>
      <c r="IN16" s="35">
        <f t="shared" si="0"/>
        <v>0</v>
      </c>
      <c r="IO16" s="35">
        <f t="shared" si="0"/>
        <v>0</v>
      </c>
      <c r="IP16" s="35">
        <f t="shared" si="8"/>
        <v>1</v>
      </c>
    </row>
    <row r="17" spans="1:250" ht="24" x14ac:dyDescent="0.2">
      <c r="A17" s="7">
        <v>14</v>
      </c>
      <c r="B17" s="13" t="s">
        <v>27</v>
      </c>
      <c r="C17" s="14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 t="s">
        <v>63</v>
      </c>
      <c r="T17" s="33"/>
      <c r="U17" s="33"/>
      <c r="V17" s="33"/>
      <c r="W17" s="33"/>
      <c r="X17" s="33"/>
      <c r="Y17" s="33"/>
      <c r="Z17" s="33"/>
      <c r="AA17" s="33" t="s">
        <v>63</v>
      </c>
      <c r="AB17" s="33"/>
      <c r="AC17" s="8" t="s">
        <v>63</v>
      </c>
      <c r="AD17" s="8" t="s">
        <v>63</v>
      </c>
      <c r="AE17" s="33" t="s">
        <v>63</v>
      </c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53"/>
      <c r="AV17" s="8"/>
      <c r="AW17" s="51"/>
      <c r="AX17" s="14" t="s">
        <v>63</v>
      </c>
      <c r="AY17" s="14" t="s">
        <v>63</v>
      </c>
      <c r="AZ17" s="33"/>
      <c r="BA17" s="33" t="s">
        <v>63</v>
      </c>
      <c r="BB17" s="33"/>
      <c r="BC17" s="33" t="s">
        <v>63</v>
      </c>
      <c r="BD17" s="33" t="s">
        <v>63</v>
      </c>
      <c r="BE17" s="33" t="s">
        <v>63</v>
      </c>
      <c r="BF17" s="33" t="s">
        <v>63</v>
      </c>
      <c r="BG17" s="33" t="s">
        <v>63</v>
      </c>
      <c r="BH17" s="33" t="s">
        <v>63</v>
      </c>
      <c r="BI17" s="33" t="s">
        <v>63</v>
      </c>
      <c r="BJ17" s="33" t="s">
        <v>63</v>
      </c>
      <c r="BK17" s="33" t="s">
        <v>63</v>
      </c>
      <c r="BL17" s="33"/>
      <c r="BM17" s="33"/>
      <c r="BN17" s="33"/>
      <c r="BO17" s="33" t="s">
        <v>63</v>
      </c>
      <c r="BP17" s="33" t="s">
        <v>63</v>
      </c>
      <c r="BQ17" s="33" t="s">
        <v>63</v>
      </c>
      <c r="BR17" s="33" t="s">
        <v>63</v>
      </c>
      <c r="BS17" s="33" t="s">
        <v>63</v>
      </c>
      <c r="BT17" s="33" t="s">
        <v>63</v>
      </c>
      <c r="BU17" s="33"/>
      <c r="BV17" s="33"/>
      <c r="BW17" s="33" t="s">
        <v>63</v>
      </c>
      <c r="BX17" s="8"/>
      <c r="BY17" s="8"/>
      <c r="BZ17" s="8"/>
      <c r="CA17" s="8" t="s">
        <v>63</v>
      </c>
      <c r="CB17" s="8"/>
      <c r="CC17" s="8" t="s">
        <v>63</v>
      </c>
      <c r="CD17" s="8" t="s">
        <v>63</v>
      </c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33"/>
      <c r="CQ17" s="8"/>
      <c r="CR17" s="15"/>
      <c r="CS17" s="14"/>
      <c r="CT17" s="33"/>
      <c r="CU17" s="33" t="s">
        <v>63</v>
      </c>
      <c r="CV17" s="33"/>
      <c r="CW17" s="33" t="s">
        <v>63</v>
      </c>
      <c r="CX17" s="33"/>
      <c r="CY17" s="33"/>
      <c r="CZ17" s="33"/>
      <c r="DA17" s="33"/>
      <c r="DB17" s="33"/>
      <c r="DC17" s="33"/>
      <c r="DD17" s="33"/>
      <c r="DE17" s="33"/>
      <c r="DF17" s="33"/>
      <c r="DG17" s="33" t="s">
        <v>63</v>
      </c>
      <c r="DH17" s="33" t="s">
        <v>63</v>
      </c>
      <c r="DI17" s="33"/>
      <c r="DJ17" s="33"/>
      <c r="DK17" s="33"/>
      <c r="DL17" s="33"/>
      <c r="DM17" s="33"/>
      <c r="DN17" s="33"/>
      <c r="DO17" s="33"/>
      <c r="DP17" s="33" t="s">
        <v>63</v>
      </c>
      <c r="DQ17" s="33"/>
      <c r="DR17" s="33"/>
      <c r="DS17" s="33"/>
      <c r="DT17" s="33"/>
      <c r="DU17" s="8"/>
      <c r="DV17" s="8"/>
      <c r="DW17" s="8" t="s">
        <v>63</v>
      </c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15"/>
      <c r="EN17" s="14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15"/>
      <c r="GI17" s="14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24"/>
      <c r="ID17" s="25"/>
      <c r="IE17" s="26">
        <f t="shared" si="1"/>
        <v>5</v>
      </c>
      <c r="IF17" s="26">
        <f t="shared" si="2"/>
        <v>22</v>
      </c>
      <c r="IG17" s="26">
        <f t="shared" si="3"/>
        <v>6</v>
      </c>
      <c r="IH17" s="26">
        <f t="shared" si="4"/>
        <v>0</v>
      </c>
      <c r="II17" s="26">
        <f t="shared" si="5"/>
        <v>0</v>
      </c>
      <c r="IJ17" s="9">
        <f t="shared" si="6"/>
        <v>33</v>
      </c>
      <c r="IK17" s="35">
        <f t="shared" si="7"/>
        <v>0.15151515151515152</v>
      </c>
      <c r="IL17" s="35">
        <f t="shared" si="0"/>
        <v>0.66666666666666663</v>
      </c>
      <c r="IM17" s="35">
        <f t="shared" si="0"/>
        <v>0.18181818181818182</v>
      </c>
      <c r="IN17" s="35">
        <f t="shared" si="0"/>
        <v>0</v>
      </c>
      <c r="IO17" s="35">
        <f t="shared" si="0"/>
        <v>0</v>
      </c>
      <c r="IP17" s="35">
        <f t="shared" si="8"/>
        <v>1</v>
      </c>
    </row>
    <row r="18" spans="1:250" x14ac:dyDescent="0.2">
      <c r="A18" s="7">
        <v>15</v>
      </c>
      <c r="B18" s="13" t="s">
        <v>28</v>
      </c>
      <c r="C18" s="14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 t="s">
        <v>63</v>
      </c>
      <c r="T18" s="33"/>
      <c r="U18" s="33" t="s">
        <v>63</v>
      </c>
      <c r="V18" s="33" t="s">
        <v>63</v>
      </c>
      <c r="W18" s="33"/>
      <c r="X18" s="33"/>
      <c r="Y18" s="33"/>
      <c r="Z18" s="33"/>
      <c r="AA18" s="33" t="s">
        <v>63</v>
      </c>
      <c r="AB18" s="33"/>
      <c r="AC18" s="8"/>
      <c r="AD18" s="8" t="s">
        <v>63</v>
      </c>
      <c r="AE18" s="33" t="s">
        <v>63</v>
      </c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53"/>
      <c r="AV18" s="8"/>
      <c r="AW18" s="51"/>
      <c r="AX18" s="14" t="s">
        <v>63</v>
      </c>
      <c r="AY18" s="14" t="s">
        <v>63</v>
      </c>
      <c r="AZ18" s="33"/>
      <c r="BA18" s="33" t="s">
        <v>63</v>
      </c>
      <c r="BB18" s="33" t="s">
        <v>63</v>
      </c>
      <c r="BC18" s="33" t="s">
        <v>63</v>
      </c>
      <c r="BD18" s="33"/>
      <c r="BE18" s="33" t="s">
        <v>63</v>
      </c>
      <c r="BF18" s="33" t="s">
        <v>63</v>
      </c>
      <c r="BG18" s="33" t="s">
        <v>63</v>
      </c>
      <c r="BH18" s="33" t="s">
        <v>63</v>
      </c>
      <c r="BI18" s="33" t="s">
        <v>63</v>
      </c>
      <c r="BJ18" s="33" t="s">
        <v>63</v>
      </c>
      <c r="BK18" s="33" t="s">
        <v>63</v>
      </c>
      <c r="BL18" s="33"/>
      <c r="BM18" s="33" t="s">
        <v>63</v>
      </c>
      <c r="BN18" s="33"/>
      <c r="BO18" s="33" t="s">
        <v>63</v>
      </c>
      <c r="BP18" s="33"/>
      <c r="BQ18" s="33"/>
      <c r="BR18" s="33" t="s">
        <v>63</v>
      </c>
      <c r="BS18" s="33" t="s">
        <v>63</v>
      </c>
      <c r="BT18" s="33" t="s">
        <v>63</v>
      </c>
      <c r="BU18" s="33"/>
      <c r="BV18" s="33"/>
      <c r="BW18" s="33" t="s">
        <v>63</v>
      </c>
      <c r="BX18" s="8" t="s">
        <v>63</v>
      </c>
      <c r="BY18" s="8"/>
      <c r="BZ18" s="8"/>
      <c r="CA18" s="8" t="s">
        <v>63</v>
      </c>
      <c r="CB18" s="8"/>
      <c r="CC18" s="8" t="s">
        <v>63</v>
      </c>
      <c r="CD18" s="8" t="s">
        <v>63</v>
      </c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33"/>
      <c r="CQ18" s="8"/>
      <c r="CR18" s="15"/>
      <c r="CS18" s="14"/>
      <c r="CT18" s="33"/>
      <c r="CU18" s="33" t="s">
        <v>63</v>
      </c>
      <c r="CV18" s="33"/>
      <c r="CW18" s="33"/>
      <c r="CX18" s="33"/>
      <c r="CY18" s="33" t="s">
        <v>63</v>
      </c>
      <c r="CZ18" s="33"/>
      <c r="DA18" s="33"/>
      <c r="DB18" s="33"/>
      <c r="DC18" s="33"/>
      <c r="DD18" s="33"/>
      <c r="DE18" s="33"/>
      <c r="DF18" s="33"/>
      <c r="DG18" s="33" t="s">
        <v>63</v>
      </c>
      <c r="DH18" s="33"/>
      <c r="DI18" s="33"/>
      <c r="DJ18" s="33"/>
      <c r="DK18" s="33"/>
      <c r="DL18" s="33"/>
      <c r="DM18" s="33"/>
      <c r="DN18" s="33"/>
      <c r="DO18" s="33"/>
      <c r="DP18" s="33" t="s">
        <v>63</v>
      </c>
      <c r="DQ18" s="33"/>
      <c r="DR18" s="33"/>
      <c r="DS18" s="33"/>
      <c r="DT18" s="33"/>
      <c r="DU18" s="8"/>
      <c r="DV18" s="8"/>
      <c r="DW18" s="8" t="s">
        <v>63</v>
      </c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15"/>
      <c r="EN18" s="14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15"/>
      <c r="GI18" s="14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24"/>
      <c r="ID18" s="25"/>
      <c r="IE18" s="26">
        <f t="shared" ref="IE18" si="21">COUNTA(C18:AW18)</f>
        <v>6</v>
      </c>
      <c r="IF18" s="26">
        <f t="shared" ref="IF18" si="22">COUNTA(AX18:CR18)</f>
        <v>22</v>
      </c>
      <c r="IG18" s="26">
        <f t="shared" ref="IG18" si="23">COUNTA(CS18:EM18)</f>
        <v>5</v>
      </c>
      <c r="IH18" s="26">
        <f t="shared" ref="IH18" si="24">COUNTA(EN18:GH18)</f>
        <v>0</v>
      </c>
      <c r="II18" s="26">
        <f t="shared" ref="II18" si="25">COUNTA(GI18:IC18)</f>
        <v>0</v>
      </c>
      <c r="IJ18" s="9">
        <f t="shared" ref="IJ18" si="26">SUM(IE18:II18)</f>
        <v>33</v>
      </c>
      <c r="IK18" s="35">
        <f t="shared" ref="IK18" si="27">IE18/$IJ18</f>
        <v>0.18181818181818182</v>
      </c>
      <c r="IL18" s="35">
        <f t="shared" ref="IL18" si="28">IF18/$IJ18</f>
        <v>0.66666666666666663</v>
      </c>
      <c r="IM18" s="35">
        <f t="shared" ref="IM18" si="29">IG18/$IJ18</f>
        <v>0.15151515151515152</v>
      </c>
      <c r="IN18" s="35">
        <f t="shared" ref="IN18" si="30">IH18/$IJ18</f>
        <v>0</v>
      </c>
      <c r="IO18" s="35">
        <f t="shared" ref="IO18" si="31">II18/$IJ18</f>
        <v>0</v>
      </c>
      <c r="IP18" s="35">
        <f t="shared" ref="IP18" si="32">SUM(IK18:IO18)</f>
        <v>0.99999999999999989</v>
      </c>
    </row>
    <row r="19" spans="1:250" ht="24" x14ac:dyDescent="0.2">
      <c r="A19" s="7">
        <v>16</v>
      </c>
      <c r="B19" s="13" t="s">
        <v>58</v>
      </c>
      <c r="C19" s="14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8"/>
      <c r="AD19" s="8"/>
      <c r="AE19" s="33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53"/>
      <c r="AV19" s="8"/>
      <c r="AW19" s="51"/>
      <c r="AX19" s="14" t="s">
        <v>63</v>
      </c>
      <c r="AY19" s="14" t="s">
        <v>63</v>
      </c>
      <c r="AZ19" s="33" t="s">
        <v>63</v>
      </c>
      <c r="BA19" s="33" t="s">
        <v>63</v>
      </c>
      <c r="BB19" s="33" t="s">
        <v>63</v>
      </c>
      <c r="BC19" s="33" t="s">
        <v>63</v>
      </c>
      <c r="BD19" s="33" t="s">
        <v>63</v>
      </c>
      <c r="BE19" s="33" t="s">
        <v>63</v>
      </c>
      <c r="BF19" s="33" t="s">
        <v>63</v>
      </c>
      <c r="BG19" s="33" t="s">
        <v>63</v>
      </c>
      <c r="BH19" s="33" t="s">
        <v>63</v>
      </c>
      <c r="BI19" s="33" t="s">
        <v>63</v>
      </c>
      <c r="BJ19" s="33" t="s">
        <v>63</v>
      </c>
      <c r="BK19" s="33" t="s">
        <v>63</v>
      </c>
      <c r="BL19" s="33" t="s">
        <v>63</v>
      </c>
      <c r="BM19" s="33" t="s">
        <v>63</v>
      </c>
      <c r="BN19" s="33" t="s">
        <v>63</v>
      </c>
      <c r="BO19" s="33" t="s">
        <v>63</v>
      </c>
      <c r="BP19" s="33" t="s">
        <v>63</v>
      </c>
      <c r="BQ19" s="33" t="s">
        <v>63</v>
      </c>
      <c r="BR19" s="33" t="s">
        <v>63</v>
      </c>
      <c r="BS19" s="33" t="s">
        <v>63</v>
      </c>
      <c r="BT19" s="33" t="s">
        <v>63</v>
      </c>
      <c r="BU19" s="33" t="s">
        <v>63</v>
      </c>
      <c r="BV19" s="33" t="s">
        <v>63</v>
      </c>
      <c r="BW19" s="33" t="s">
        <v>63</v>
      </c>
      <c r="BX19" s="8" t="s">
        <v>63</v>
      </c>
      <c r="BY19" s="8" t="s">
        <v>63</v>
      </c>
      <c r="BZ19" s="8" t="s">
        <v>63</v>
      </c>
      <c r="CA19" s="8" t="s">
        <v>63</v>
      </c>
      <c r="CB19" s="8" t="s">
        <v>63</v>
      </c>
      <c r="CC19" s="8" t="s">
        <v>63</v>
      </c>
      <c r="CD19" s="8" t="s">
        <v>63</v>
      </c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33"/>
      <c r="CQ19" s="8"/>
      <c r="CR19" s="15"/>
      <c r="CS19" s="14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15"/>
      <c r="EN19" s="14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15"/>
      <c r="GI19" s="14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24"/>
      <c r="ID19" s="25"/>
      <c r="IE19" s="26">
        <f t="shared" si="1"/>
        <v>0</v>
      </c>
      <c r="IF19" s="26">
        <f t="shared" si="2"/>
        <v>33</v>
      </c>
      <c r="IG19" s="26">
        <f t="shared" si="3"/>
        <v>0</v>
      </c>
      <c r="IH19" s="26">
        <f t="shared" si="4"/>
        <v>0</v>
      </c>
      <c r="II19" s="26">
        <f t="shared" si="5"/>
        <v>0</v>
      </c>
      <c r="IJ19" s="9">
        <f t="shared" si="6"/>
        <v>33</v>
      </c>
      <c r="IK19" s="35">
        <f t="shared" si="7"/>
        <v>0</v>
      </c>
      <c r="IL19" s="35">
        <f t="shared" si="0"/>
        <v>1</v>
      </c>
      <c r="IM19" s="35">
        <f t="shared" si="0"/>
        <v>0</v>
      </c>
      <c r="IN19" s="35">
        <f t="shared" si="0"/>
        <v>0</v>
      </c>
      <c r="IO19" s="35">
        <f t="shared" si="0"/>
        <v>0</v>
      </c>
      <c r="IP19" s="35">
        <f t="shared" si="8"/>
        <v>1</v>
      </c>
    </row>
    <row r="20" spans="1:250" ht="12.75" thickBot="1" x14ac:dyDescent="0.25">
      <c r="A20" s="72" t="s">
        <v>7</v>
      </c>
      <c r="B20" s="73"/>
      <c r="C20" s="27">
        <f t="shared" ref="C20:CL20" si="33">COUNTA(C4:C19)</f>
        <v>0</v>
      </c>
      <c r="D20" s="28">
        <f t="shared" si="33"/>
        <v>0</v>
      </c>
      <c r="E20" s="28">
        <f t="shared" si="33"/>
        <v>0</v>
      </c>
      <c r="F20" s="28">
        <f t="shared" si="33"/>
        <v>0</v>
      </c>
      <c r="G20" s="28">
        <f t="shared" si="33"/>
        <v>0</v>
      </c>
      <c r="H20" s="28">
        <f t="shared" si="33"/>
        <v>0</v>
      </c>
      <c r="I20" s="28">
        <f t="shared" si="33"/>
        <v>0</v>
      </c>
      <c r="J20" s="28">
        <f t="shared" si="33"/>
        <v>0</v>
      </c>
      <c r="K20" s="28">
        <f t="shared" si="33"/>
        <v>0</v>
      </c>
      <c r="L20" s="28">
        <f t="shared" si="33"/>
        <v>0</v>
      </c>
      <c r="M20" s="28">
        <f t="shared" si="33"/>
        <v>0</v>
      </c>
      <c r="N20" s="28">
        <f t="shared" si="33"/>
        <v>0</v>
      </c>
      <c r="O20" s="28">
        <f t="shared" si="33"/>
        <v>0</v>
      </c>
      <c r="P20" s="28">
        <f t="shared" si="33"/>
        <v>0</v>
      </c>
      <c r="Q20" s="28">
        <f t="shared" si="33"/>
        <v>0</v>
      </c>
      <c r="R20" s="28">
        <f t="shared" si="33"/>
        <v>3</v>
      </c>
      <c r="S20" s="28">
        <f t="shared" si="33"/>
        <v>4</v>
      </c>
      <c r="T20" s="28">
        <f t="shared" si="33"/>
        <v>1</v>
      </c>
      <c r="U20" s="28">
        <f t="shared" si="33"/>
        <v>4</v>
      </c>
      <c r="V20" s="28">
        <f t="shared" si="33"/>
        <v>1</v>
      </c>
      <c r="W20" s="28">
        <f t="shared" si="33"/>
        <v>0</v>
      </c>
      <c r="X20" s="28">
        <f t="shared" si="33"/>
        <v>0</v>
      </c>
      <c r="Y20" s="28">
        <f t="shared" si="33"/>
        <v>0</v>
      </c>
      <c r="Z20" s="28">
        <f t="shared" si="33"/>
        <v>0</v>
      </c>
      <c r="AA20" s="28">
        <f t="shared" si="33"/>
        <v>3</v>
      </c>
      <c r="AB20" s="28">
        <f t="shared" si="33"/>
        <v>0</v>
      </c>
      <c r="AC20" s="28">
        <f t="shared" si="33"/>
        <v>4</v>
      </c>
      <c r="AD20" s="28">
        <f t="shared" si="33"/>
        <v>4</v>
      </c>
      <c r="AE20" s="28">
        <f t="shared" si="33"/>
        <v>2</v>
      </c>
      <c r="AF20" s="28">
        <f t="shared" si="33"/>
        <v>0</v>
      </c>
      <c r="AG20" s="28">
        <f t="shared" si="33"/>
        <v>1</v>
      </c>
      <c r="AH20" s="28">
        <f t="shared" si="33"/>
        <v>0</v>
      </c>
      <c r="AI20" s="28">
        <f t="shared" si="33"/>
        <v>0</v>
      </c>
      <c r="AJ20" s="28">
        <f t="shared" si="33"/>
        <v>0</v>
      </c>
      <c r="AK20" s="28">
        <f t="shared" si="33"/>
        <v>0</v>
      </c>
      <c r="AL20" s="28">
        <f t="shared" si="33"/>
        <v>0</v>
      </c>
      <c r="AM20" s="28">
        <f t="shared" si="33"/>
        <v>0</v>
      </c>
      <c r="AN20" s="28">
        <f t="shared" si="33"/>
        <v>0</v>
      </c>
      <c r="AO20" s="28">
        <f t="shared" si="33"/>
        <v>0</v>
      </c>
      <c r="AP20" s="28">
        <f t="shared" si="33"/>
        <v>0</v>
      </c>
      <c r="AQ20" s="28">
        <f t="shared" si="33"/>
        <v>0</v>
      </c>
      <c r="AR20" s="28">
        <f t="shared" si="33"/>
        <v>0</v>
      </c>
      <c r="AS20" s="28">
        <f t="shared" si="33"/>
        <v>0</v>
      </c>
      <c r="AT20" s="28">
        <f t="shared" ref="AT20:AV20" si="34">COUNTA(AT4:AT19)</f>
        <v>0</v>
      </c>
      <c r="AU20" s="54">
        <f t="shared" si="34"/>
        <v>0</v>
      </c>
      <c r="AV20" s="28">
        <f t="shared" si="34"/>
        <v>0</v>
      </c>
      <c r="AW20" s="52">
        <f t="shared" si="33"/>
        <v>0</v>
      </c>
      <c r="AX20" s="27">
        <f t="shared" si="33"/>
        <v>16</v>
      </c>
      <c r="AY20" s="28">
        <f t="shared" si="33"/>
        <v>16</v>
      </c>
      <c r="AZ20" s="28">
        <f t="shared" si="33"/>
        <v>13</v>
      </c>
      <c r="BA20" s="28">
        <f t="shared" si="33"/>
        <v>15</v>
      </c>
      <c r="BB20" s="28">
        <f t="shared" si="33"/>
        <v>15</v>
      </c>
      <c r="BC20" s="28">
        <f t="shared" si="33"/>
        <v>15</v>
      </c>
      <c r="BD20" s="28">
        <f t="shared" si="33"/>
        <v>13</v>
      </c>
      <c r="BE20" s="28">
        <f t="shared" si="33"/>
        <v>16</v>
      </c>
      <c r="BF20" s="28">
        <f t="shared" si="33"/>
        <v>16</v>
      </c>
      <c r="BG20" s="28">
        <f t="shared" si="33"/>
        <v>16</v>
      </c>
      <c r="BH20" s="28">
        <f t="shared" si="33"/>
        <v>16</v>
      </c>
      <c r="BI20" s="28">
        <f t="shared" si="33"/>
        <v>16</v>
      </c>
      <c r="BJ20" s="28">
        <f t="shared" si="33"/>
        <v>16</v>
      </c>
      <c r="BK20" s="28">
        <f t="shared" si="33"/>
        <v>16</v>
      </c>
      <c r="BL20" s="28">
        <f t="shared" si="33"/>
        <v>13</v>
      </c>
      <c r="BM20" s="28">
        <f t="shared" si="33"/>
        <v>10</v>
      </c>
      <c r="BN20" s="28">
        <f t="shared" si="33"/>
        <v>11</v>
      </c>
      <c r="BO20" s="28">
        <f t="shared" si="33"/>
        <v>14</v>
      </c>
      <c r="BP20" s="28">
        <f t="shared" si="33"/>
        <v>11</v>
      </c>
      <c r="BQ20" s="28">
        <f t="shared" si="33"/>
        <v>15</v>
      </c>
      <c r="BR20" s="28">
        <f t="shared" si="33"/>
        <v>16</v>
      </c>
      <c r="BS20" s="28">
        <f t="shared" si="33"/>
        <v>16</v>
      </c>
      <c r="BT20" s="28">
        <f t="shared" si="33"/>
        <v>16</v>
      </c>
      <c r="BU20" s="28">
        <f t="shared" si="33"/>
        <v>11</v>
      </c>
      <c r="BV20" s="28">
        <f t="shared" si="33"/>
        <v>12</v>
      </c>
      <c r="BW20" s="28">
        <f t="shared" si="33"/>
        <v>16</v>
      </c>
      <c r="BX20" s="28">
        <f t="shared" si="33"/>
        <v>10</v>
      </c>
      <c r="BY20" s="28">
        <f t="shared" si="33"/>
        <v>11</v>
      </c>
      <c r="BZ20" s="28">
        <f t="shared" si="33"/>
        <v>14</v>
      </c>
      <c r="CA20" s="28">
        <f t="shared" si="33"/>
        <v>16</v>
      </c>
      <c r="CB20" s="28">
        <f t="shared" si="33"/>
        <v>13</v>
      </c>
      <c r="CC20" s="28">
        <f t="shared" si="33"/>
        <v>16</v>
      </c>
      <c r="CD20" s="28">
        <f t="shared" si="33"/>
        <v>16</v>
      </c>
      <c r="CE20" s="28">
        <f t="shared" si="33"/>
        <v>0</v>
      </c>
      <c r="CF20" s="28">
        <f t="shared" si="33"/>
        <v>0</v>
      </c>
      <c r="CG20" s="28">
        <f t="shared" si="33"/>
        <v>0</v>
      </c>
      <c r="CH20" s="28">
        <f t="shared" si="33"/>
        <v>0</v>
      </c>
      <c r="CI20" s="28">
        <f t="shared" si="33"/>
        <v>0</v>
      </c>
      <c r="CJ20" s="28">
        <f t="shared" si="33"/>
        <v>0</v>
      </c>
      <c r="CK20" s="28">
        <f t="shared" si="33"/>
        <v>0</v>
      </c>
      <c r="CL20" s="28">
        <f t="shared" si="33"/>
        <v>0</v>
      </c>
      <c r="CM20" s="28">
        <f t="shared" ref="CM20:CO20" si="35">COUNTA(CM4:CM19)</f>
        <v>0</v>
      </c>
      <c r="CN20" s="28">
        <f t="shared" si="35"/>
        <v>0</v>
      </c>
      <c r="CO20" s="28">
        <f t="shared" si="35"/>
        <v>0</v>
      </c>
      <c r="CP20" s="55">
        <f t="shared" ref="CP20:GA20" si="36">COUNTA(CP4:CP19)</f>
        <v>0</v>
      </c>
      <c r="CQ20" s="28">
        <f t="shared" si="36"/>
        <v>0</v>
      </c>
      <c r="CR20" s="29">
        <f t="shared" si="36"/>
        <v>0</v>
      </c>
      <c r="CS20" s="27">
        <f t="shared" si="36"/>
        <v>0</v>
      </c>
      <c r="CT20" s="28">
        <f t="shared" si="36"/>
        <v>0</v>
      </c>
      <c r="CU20" s="28">
        <f t="shared" si="36"/>
        <v>3</v>
      </c>
      <c r="CV20" s="28">
        <f t="shared" si="36"/>
        <v>1</v>
      </c>
      <c r="CW20" s="28">
        <f t="shared" si="36"/>
        <v>1</v>
      </c>
      <c r="CX20" s="28">
        <f t="shared" si="36"/>
        <v>1</v>
      </c>
      <c r="CY20" s="28">
        <f t="shared" si="36"/>
        <v>3</v>
      </c>
      <c r="CZ20" s="28">
        <f t="shared" si="36"/>
        <v>0</v>
      </c>
      <c r="DA20" s="28">
        <f t="shared" si="36"/>
        <v>0</v>
      </c>
      <c r="DB20" s="28">
        <f t="shared" si="36"/>
        <v>0</v>
      </c>
      <c r="DC20" s="28">
        <f t="shared" si="36"/>
        <v>0</v>
      </c>
      <c r="DD20" s="28">
        <f t="shared" si="36"/>
        <v>0</v>
      </c>
      <c r="DE20" s="28">
        <f t="shared" si="36"/>
        <v>0</v>
      </c>
      <c r="DF20" s="28">
        <f t="shared" si="36"/>
        <v>0</v>
      </c>
      <c r="DG20" s="28">
        <f t="shared" si="36"/>
        <v>3</v>
      </c>
      <c r="DH20" s="28">
        <f t="shared" si="36"/>
        <v>3</v>
      </c>
      <c r="DI20" s="28">
        <f t="shared" si="36"/>
        <v>1</v>
      </c>
      <c r="DJ20" s="28">
        <f t="shared" si="36"/>
        <v>1</v>
      </c>
      <c r="DK20" s="28">
        <f t="shared" si="36"/>
        <v>1</v>
      </c>
      <c r="DL20" s="28">
        <f t="shared" si="36"/>
        <v>0</v>
      </c>
      <c r="DM20" s="28">
        <f t="shared" si="36"/>
        <v>0</v>
      </c>
      <c r="DN20" s="28">
        <f t="shared" si="36"/>
        <v>0</v>
      </c>
      <c r="DO20" s="28">
        <f t="shared" si="36"/>
        <v>0</v>
      </c>
      <c r="DP20" s="28">
        <f t="shared" si="36"/>
        <v>5</v>
      </c>
      <c r="DQ20" s="28">
        <f t="shared" si="36"/>
        <v>1</v>
      </c>
      <c r="DR20" s="28">
        <f t="shared" si="36"/>
        <v>0</v>
      </c>
      <c r="DS20" s="28">
        <f t="shared" si="36"/>
        <v>2</v>
      </c>
      <c r="DT20" s="28">
        <f t="shared" si="36"/>
        <v>1</v>
      </c>
      <c r="DU20" s="28">
        <f t="shared" si="36"/>
        <v>0</v>
      </c>
      <c r="DV20" s="28">
        <f t="shared" si="36"/>
        <v>0</v>
      </c>
      <c r="DW20" s="28">
        <f t="shared" si="36"/>
        <v>2</v>
      </c>
      <c r="DX20" s="28">
        <f t="shared" si="36"/>
        <v>0</v>
      </c>
      <c r="DY20" s="28">
        <f t="shared" si="36"/>
        <v>0</v>
      </c>
      <c r="DZ20" s="28">
        <f t="shared" si="36"/>
        <v>0</v>
      </c>
      <c r="EA20" s="28">
        <f t="shared" si="36"/>
        <v>0</v>
      </c>
      <c r="EB20" s="28">
        <f t="shared" si="36"/>
        <v>0</v>
      </c>
      <c r="EC20" s="28">
        <f t="shared" si="36"/>
        <v>0</v>
      </c>
      <c r="ED20" s="28">
        <f t="shared" si="36"/>
        <v>0</v>
      </c>
      <c r="EE20" s="28">
        <f t="shared" si="36"/>
        <v>0</v>
      </c>
      <c r="EF20" s="28">
        <f t="shared" si="36"/>
        <v>0</v>
      </c>
      <c r="EG20" s="28">
        <f t="shared" si="36"/>
        <v>0</v>
      </c>
      <c r="EH20" s="28">
        <f t="shared" si="36"/>
        <v>0</v>
      </c>
      <c r="EI20" s="28">
        <f t="shared" ref="EI20" si="37">COUNTA(EI4:EI19)</f>
        <v>0</v>
      </c>
      <c r="EJ20" s="28">
        <f t="shared" si="36"/>
        <v>0</v>
      </c>
      <c r="EK20" s="28">
        <f t="shared" si="36"/>
        <v>0</v>
      </c>
      <c r="EL20" s="28">
        <f t="shared" si="36"/>
        <v>0</v>
      </c>
      <c r="EM20" s="29">
        <f t="shared" si="36"/>
        <v>0</v>
      </c>
      <c r="EN20" s="27">
        <f t="shared" si="36"/>
        <v>0</v>
      </c>
      <c r="EO20" s="28">
        <f t="shared" si="36"/>
        <v>0</v>
      </c>
      <c r="EP20" s="28">
        <f t="shared" si="36"/>
        <v>0</v>
      </c>
      <c r="EQ20" s="28">
        <f t="shared" si="36"/>
        <v>0</v>
      </c>
      <c r="ER20" s="28">
        <f t="shared" si="36"/>
        <v>0</v>
      </c>
      <c r="ES20" s="28">
        <f t="shared" si="36"/>
        <v>0</v>
      </c>
      <c r="ET20" s="28">
        <f t="shared" si="36"/>
        <v>0</v>
      </c>
      <c r="EU20" s="28">
        <f t="shared" si="36"/>
        <v>0</v>
      </c>
      <c r="EV20" s="28">
        <f t="shared" si="36"/>
        <v>0</v>
      </c>
      <c r="EW20" s="28">
        <f t="shared" si="36"/>
        <v>0</v>
      </c>
      <c r="EX20" s="28">
        <f t="shared" si="36"/>
        <v>0</v>
      </c>
      <c r="EY20" s="28">
        <f t="shared" si="36"/>
        <v>0</v>
      </c>
      <c r="EZ20" s="28">
        <f t="shared" si="36"/>
        <v>0</v>
      </c>
      <c r="FA20" s="28">
        <f t="shared" si="36"/>
        <v>0</v>
      </c>
      <c r="FB20" s="28">
        <f t="shared" si="36"/>
        <v>0</v>
      </c>
      <c r="FC20" s="28">
        <f t="shared" si="36"/>
        <v>0</v>
      </c>
      <c r="FD20" s="28">
        <f t="shared" si="36"/>
        <v>0</v>
      </c>
      <c r="FE20" s="28">
        <f t="shared" si="36"/>
        <v>0</v>
      </c>
      <c r="FF20" s="28">
        <f t="shared" si="36"/>
        <v>0</v>
      </c>
      <c r="FG20" s="28">
        <f t="shared" si="36"/>
        <v>0</v>
      </c>
      <c r="FH20" s="28">
        <f t="shared" si="36"/>
        <v>0</v>
      </c>
      <c r="FI20" s="28">
        <f t="shared" si="36"/>
        <v>0</v>
      </c>
      <c r="FJ20" s="28">
        <f t="shared" si="36"/>
        <v>0</v>
      </c>
      <c r="FK20" s="28">
        <f t="shared" si="36"/>
        <v>0</v>
      </c>
      <c r="FL20" s="28">
        <f t="shared" si="36"/>
        <v>0</v>
      </c>
      <c r="FM20" s="28">
        <f t="shared" si="36"/>
        <v>0</v>
      </c>
      <c r="FN20" s="28">
        <f t="shared" si="36"/>
        <v>0</v>
      </c>
      <c r="FO20" s="28">
        <f t="shared" si="36"/>
        <v>0</v>
      </c>
      <c r="FP20" s="28">
        <f t="shared" si="36"/>
        <v>0</v>
      </c>
      <c r="FQ20" s="28">
        <f t="shared" si="36"/>
        <v>0</v>
      </c>
      <c r="FR20" s="28">
        <f t="shared" si="36"/>
        <v>0</v>
      </c>
      <c r="FS20" s="28">
        <f t="shared" si="36"/>
        <v>0</v>
      </c>
      <c r="FT20" s="28">
        <f t="shared" si="36"/>
        <v>0</v>
      </c>
      <c r="FU20" s="28">
        <f t="shared" si="36"/>
        <v>0</v>
      </c>
      <c r="FV20" s="28">
        <f t="shared" si="36"/>
        <v>0</v>
      </c>
      <c r="FW20" s="28">
        <f t="shared" si="36"/>
        <v>0</v>
      </c>
      <c r="FX20" s="28">
        <f t="shared" si="36"/>
        <v>0</v>
      </c>
      <c r="FY20" s="28">
        <f t="shared" si="36"/>
        <v>0</v>
      </c>
      <c r="FZ20" s="28">
        <f t="shared" si="36"/>
        <v>0</v>
      </c>
      <c r="GA20" s="28">
        <f t="shared" si="36"/>
        <v>0</v>
      </c>
      <c r="GB20" s="28">
        <f t="shared" ref="GB20:IC20" si="38">COUNTA(GB4:GB19)</f>
        <v>0</v>
      </c>
      <c r="GC20" s="28">
        <f t="shared" si="38"/>
        <v>0</v>
      </c>
      <c r="GD20" s="28">
        <f t="shared" ref="GD20:GF20" si="39">COUNTA(GD4:GD19)</f>
        <v>0</v>
      </c>
      <c r="GE20" s="28">
        <f t="shared" si="39"/>
        <v>0</v>
      </c>
      <c r="GF20" s="28">
        <f t="shared" si="39"/>
        <v>0</v>
      </c>
      <c r="GG20" s="28">
        <f t="shared" si="38"/>
        <v>0</v>
      </c>
      <c r="GH20" s="29">
        <f t="shared" si="38"/>
        <v>0</v>
      </c>
      <c r="GI20" s="27">
        <f t="shared" si="38"/>
        <v>0</v>
      </c>
      <c r="GJ20" s="28">
        <f t="shared" si="38"/>
        <v>0</v>
      </c>
      <c r="GK20" s="28">
        <f t="shared" si="38"/>
        <v>0</v>
      </c>
      <c r="GL20" s="28">
        <f t="shared" si="38"/>
        <v>0</v>
      </c>
      <c r="GM20" s="28">
        <f t="shared" si="38"/>
        <v>0</v>
      </c>
      <c r="GN20" s="28">
        <f t="shared" si="38"/>
        <v>0</v>
      </c>
      <c r="GO20" s="28">
        <f t="shared" si="38"/>
        <v>0</v>
      </c>
      <c r="GP20" s="28">
        <f t="shared" si="38"/>
        <v>0</v>
      </c>
      <c r="GQ20" s="28">
        <f t="shared" si="38"/>
        <v>0</v>
      </c>
      <c r="GR20" s="28">
        <f t="shared" si="38"/>
        <v>0</v>
      </c>
      <c r="GS20" s="28">
        <f t="shared" si="38"/>
        <v>0</v>
      </c>
      <c r="GT20" s="28">
        <f t="shared" si="38"/>
        <v>0</v>
      </c>
      <c r="GU20" s="28">
        <f t="shared" si="38"/>
        <v>0</v>
      </c>
      <c r="GV20" s="28">
        <f t="shared" si="38"/>
        <v>0</v>
      </c>
      <c r="GW20" s="28">
        <f t="shared" si="38"/>
        <v>0</v>
      </c>
      <c r="GX20" s="28">
        <f t="shared" si="38"/>
        <v>0</v>
      </c>
      <c r="GY20" s="28">
        <f t="shared" si="38"/>
        <v>0</v>
      </c>
      <c r="GZ20" s="28">
        <f t="shared" si="38"/>
        <v>0</v>
      </c>
      <c r="HA20" s="28">
        <f t="shared" si="38"/>
        <v>0</v>
      </c>
      <c r="HB20" s="28">
        <f t="shared" si="38"/>
        <v>0</v>
      </c>
      <c r="HC20" s="28">
        <f t="shared" si="38"/>
        <v>0</v>
      </c>
      <c r="HD20" s="28">
        <f t="shared" si="38"/>
        <v>0</v>
      </c>
      <c r="HE20" s="28">
        <f t="shared" si="38"/>
        <v>0</v>
      </c>
      <c r="HF20" s="28">
        <f t="shared" si="38"/>
        <v>0</v>
      </c>
      <c r="HG20" s="28">
        <f t="shared" si="38"/>
        <v>0</v>
      </c>
      <c r="HH20" s="28">
        <f t="shared" si="38"/>
        <v>0</v>
      </c>
      <c r="HI20" s="28">
        <f t="shared" si="38"/>
        <v>0</v>
      </c>
      <c r="HJ20" s="28">
        <f t="shared" si="38"/>
        <v>0</v>
      </c>
      <c r="HK20" s="28">
        <f t="shared" si="38"/>
        <v>0</v>
      </c>
      <c r="HL20" s="28">
        <f t="shared" si="38"/>
        <v>0</v>
      </c>
      <c r="HM20" s="28">
        <f t="shared" si="38"/>
        <v>0</v>
      </c>
      <c r="HN20" s="28">
        <f t="shared" si="38"/>
        <v>0</v>
      </c>
      <c r="HO20" s="28">
        <f t="shared" si="38"/>
        <v>0</v>
      </c>
      <c r="HP20" s="28">
        <f t="shared" si="38"/>
        <v>0</v>
      </c>
      <c r="HQ20" s="28">
        <f t="shared" si="38"/>
        <v>0</v>
      </c>
      <c r="HR20" s="28">
        <f t="shared" si="38"/>
        <v>0</v>
      </c>
      <c r="HS20" s="28">
        <f t="shared" si="38"/>
        <v>0</v>
      </c>
      <c r="HT20" s="28">
        <f t="shared" si="38"/>
        <v>0</v>
      </c>
      <c r="HU20" s="28">
        <f t="shared" si="38"/>
        <v>0</v>
      </c>
      <c r="HV20" s="28">
        <f t="shared" si="38"/>
        <v>0</v>
      </c>
      <c r="HW20" s="28">
        <f t="shared" si="38"/>
        <v>0</v>
      </c>
      <c r="HX20" s="28">
        <f t="shared" si="38"/>
        <v>0</v>
      </c>
      <c r="HY20" s="28">
        <f t="shared" si="38"/>
        <v>0</v>
      </c>
      <c r="HZ20" s="28">
        <f t="shared" si="38"/>
        <v>0</v>
      </c>
      <c r="IA20" s="28">
        <f t="shared" si="38"/>
        <v>0</v>
      </c>
      <c r="IB20" s="28">
        <f t="shared" si="38"/>
        <v>0</v>
      </c>
      <c r="IC20" s="29">
        <f t="shared" si="38"/>
        <v>0</v>
      </c>
      <c r="ID20" s="25"/>
      <c r="IE20" s="30">
        <f t="shared" ref="IE20:IJ20" si="40">SUM(IE4:IE19)</f>
        <v>27</v>
      </c>
      <c r="IF20" s="30">
        <f t="shared" si="40"/>
        <v>472</v>
      </c>
      <c r="IG20" s="30">
        <f t="shared" si="40"/>
        <v>29</v>
      </c>
      <c r="IH20" s="30">
        <f t="shared" si="40"/>
        <v>0</v>
      </c>
      <c r="II20" s="30">
        <f t="shared" si="40"/>
        <v>0</v>
      </c>
      <c r="IJ20" s="30">
        <f t="shared" si="40"/>
        <v>528</v>
      </c>
      <c r="IK20" s="30">
        <f t="shared" ref="IK20:IP20" si="41">SUM(IK4:IK19)</f>
        <v>0.82397504456327986</v>
      </c>
      <c r="IL20" s="30">
        <f t="shared" si="41"/>
        <v>14.297069964349376</v>
      </c>
      <c r="IM20" s="30">
        <f t="shared" si="41"/>
        <v>0.8789549910873441</v>
      </c>
      <c r="IN20" s="30">
        <f t="shared" si="41"/>
        <v>0</v>
      </c>
      <c r="IO20" s="30">
        <f t="shared" si="41"/>
        <v>0</v>
      </c>
      <c r="IP20" s="30">
        <f t="shared" si="41"/>
        <v>16</v>
      </c>
    </row>
    <row r="22" spans="1:250" ht="12.75" x14ac:dyDescent="0.2">
      <c r="C22" s="58">
        <v>1</v>
      </c>
      <c r="D22" s="58">
        <f>SUM(C22+1)</f>
        <v>2</v>
      </c>
      <c r="E22" s="58">
        <f t="shared" ref="E22:AW22" si="42">SUM(D22+1)</f>
        <v>3</v>
      </c>
      <c r="F22" s="58">
        <f t="shared" si="42"/>
        <v>4</v>
      </c>
      <c r="G22" s="58">
        <f t="shared" si="42"/>
        <v>5</v>
      </c>
      <c r="H22" s="58">
        <f t="shared" si="42"/>
        <v>6</v>
      </c>
      <c r="I22" s="58">
        <f t="shared" si="42"/>
        <v>7</v>
      </c>
      <c r="J22" s="58">
        <f t="shared" si="42"/>
        <v>8</v>
      </c>
      <c r="K22" s="58">
        <f t="shared" si="42"/>
        <v>9</v>
      </c>
      <c r="L22" s="58">
        <f t="shared" si="42"/>
        <v>10</v>
      </c>
      <c r="M22" s="58">
        <f t="shared" si="42"/>
        <v>11</v>
      </c>
      <c r="N22" s="58">
        <f t="shared" si="42"/>
        <v>12</v>
      </c>
      <c r="O22" s="58">
        <f t="shared" si="42"/>
        <v>13</v>
      </c>
      <c r="P22" s="58">
        <f t="shared" si="42"/>
        <v>14</v>
      </c>
      <c r="Q22" s="58">
        <f t="shared" si="42"/>
        <v>15</v>
      </c>
      <c r="R22" s="58">
        <f t="shared" si="42"/>
        <v>16</v>
      </c>
      <c r="S22" s="58">
        <f t="shared" si="42"/>
        <v>17</v>
      </c>
      <c r="T22" s="58">
        <f t="shared" si="42"/>
        <v>18</v>
      </c>
      <c r="U22" s="58">
        <f t="shared" si="42"/>
        <v>19</v>
      </c>
      <c r="V22" s="58">
        <f t="shared" si="42"/>
        <v>20</v>
      </c>
      <c r="W22" s="58">
        <f t="shared" si="42"/>
        <v>21</v>
      </c>
      <c r="X22" s="58">
        <f t="shared" si="42"/>
        <v>22</v>
      </c>
      <c r="Y22" s="58">
        <f t="shared" si="42"/>
        <v>23</v>
      </c>
      <c r="Z22" s="58">
        <f t="shared" si="42"/>
        <v>24</v>
      </c>
      <c r="AA22" s="58">
        <f t="shared" si="42"/>
        <v>25</v>
      </c>
      <c r="AB22" s="58">
        <f t="shared" si="42"/>
        <v>26</v>
      </c>
      <c r="AC22" s="58">
        <f t="shared" si="42"/>
        <v>27</v>
      </c>
      <c r="AD22" s="58">
        <f t="shared" si="42"/>
        <v>28</v>
      </c>
      <c r="AE22" s="58">
        <f t="shared" si="42"/>
        <v>29</v>
      </c>
      <c r="AF22" s="58">
        <f t="shared" si="42"/>
        <v>30</v>
      </c>
      <c r="AG22" s="58">
        <f t="shared" si="42"/>
        <v>31</v>
      </c>
      <c r="AH22" s="58">
        <f t="shared" si="42"/>
        <v>32</v>
      </c>
      <c r="AI22" s="58">
        <f t="shared" si="42"/>
        <v>33</v>
      </c>
      <c r="AJ22" s="58">
        <f t="shared" si="42"/>
        <v>34</v>
      </c>
      <c r="AK22" s="58">
        <f t="shared" si="42"/>
        <v>35</v>
      </c>
      <c r="AL22" s="58">
        <f t="shared" si="42"/>
        <v>36</v>
      </c>
      <c r="AM22" s="58">
        <f t="shared" si="42"/>
        <v>37</v>
      </c>
      <c r="AN22" s="58">
        <f t="shared" si="42"/>
        <v>38</v>
      </c>
      <c r="AO22" s="58">
        <f t="shared" si="42"/>
        <v>39</v>
      </c>
      <c r="AP22" s="58">
        <f t="shared" si="42"/>
        <v>40</v>
      </c>
      <c r="AQ22" s="58">
        <f t="shared" si="42"/>
        <v>41</v>
      </c>
      <c r="AR22" s="58">
        <f t="shared" si="42"/>
        <v>42</v>
      </c>
      <c r="AS22" s="58">
        <f t="shared" si="42"/>
        <v>43</v>
      </c>
      <c r="AT22" s="58">
        <f t="shared" si="42"/>
        <v>44</v>
      </c>
      <c r="AU22" s="58">
        <f t="shared" si="42"/>
        <v>45</v>
      </c>
      <c r="AV22" s="58">
        <f t="shared" si="42"/>
        <v>46</v>
      </c>
      <c r="AW22" s="58">
        <f t="shared" si="42"/>
        <v>47</v>
      </c>
    </row>
    <row r="23" spans="1:250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  <c r="T23" s="6">
        <v>16</v>
      </c>
      <c r="U23" s="6">
        <v>16</v>
      </c>
      <c r="V23" s="6">
        <v>16</v>
      </c>
      <c r="W23" s="6">
        <v>16</v>
      </c>
      <c r="X23" s="6">
        <v>16</v>
      </c>
      <c r="Y23" s="6">
        <v>16</v>
      </c>
      <c r="Z23" s="6">
        <v>16</v>
      </c>
      <c r="AA23" s="6">
        <v>16</v>
      </c>
      <c r="AB23" s="6">
        <v>16</v>
      </c>
      <c r="AC23" s="6">
        <v>16</v>
      </c>
      <c r="AD23" s="6">
        <v>16</v>
      </c>
      <c r="AE23" s="6">
        <v>16</v>
      </c>
      <c r="AF23" s="6">
        <v>16</v>
      </c>
      <c r="AG23" s="6">
        <v>16</v>
      </c>
      <c r="AH23" s="6">
        <v>16</v>
      </c>
      <c r="AI23" s="6">
        <v>16</v>
      </c>
      <c r="AJ23" s="6">
        <v>16</v>
      </c>
      <c r="AK23" s="6">
        <v>16</v>
      </c>
      <c r="AL23" s="6">
        <v>16</v>
      </c>
      <c r="AM23" s="6">
        <v>16</v>
      </c>
      <c r="AN23" s="6">
        <v>16</v>
      </c>
      <c r="AO23" s="6">
        <v>16</v>
      </c>
      <c r="AP23" s="6">
        <v>16</v>
      </c>
      <c r="AQ23" s="6">
        <v>16</v>
      </c>
      <c r="AR23" s="6">
        <v>16</v>
      </c>
      <c r="AS23" s="6">
        <v>16</v>
      </c>
      <c r="AT23" s="6">
        <v>16</v>
      </c>
      <c r="AU23" s="6">
        <v>16</v>
      </c>
      <c r="AV23" s="6">
        <v>16</v>
      </c>
      <c r="AW23" s="6">
        <v>16</v>
      </c>
    </row>
    <row r="24" spans="1:250" x14ac:dyDescent="0.2">
      <c r="B24" s="6" t="s">
        <v>30</v>
      </c>
      <c r="C24" s="6">
        <f t="shared" ref="C24:AR24" si="43">C20+AX20+CS20+EN20+GI20</f>
        <v>16</v>
      </c>
      <c r="D24" s="6">
        <f t="shared" si="43"/>
        <v>16</v>
      </c>
      <c r="E24" s="6">
        <f t="shared" si="43"/>
        <v>16</v>
      </c>
      <c r="F24" s="6">
        <f t="shared" si="43"/>
        <v>16</v>
      </c>
      <c r="G24" s="6">
        <f t="shared" si="43"/>
        <v>16</v>
      </c>
      <c r="H24" s="6">
        <f t="shared" si="43"/>
        <v>16</v>
      </c>
      <c r="I24" s="6">
        <f t="shared" si="43"/>
        <v>16</v>
      </c>
      <c r="J24" s="6">
        <f t="shared" si="43"/>
        <v>16</v>
      </c>
      <c r="K24" s="6">
        <f t="shared" si="43"/>
        <v>16</v>
      </c>
      <c r="L24" s="6">
        <f t="shared" si="43"/>
        <v>16</v>
      </c>
      <c r="M24" s="6">
        <f t="shared" si="43"/>
        <v>16</v>
      </c>
      <c r="N24" s="6">
        <f t="shared" si="43"/>
        <v>16</v>
      </c>
      <c r="O24" s="6">
        <f t="shared" si="43"/>
        <v>16</v>
      </c>
      <c r="P24" s="6">
        <f t="shared" si="43"/>
        <v>16</v>
      </c>
      <c r="Q24" s="6">
        <f t="shared" si="43"/>
        <v>16</v>
      </c>
      <c r="R24" s="6">
        <f t="shared" si="43"/>
        <v>16</v>
      </c>
      <c r="S24" s="6">
        <f t="shared" si="43"/>
        <v>16</v>
      </c>
      <c r="T24" s="6">
        <f t="shared" si="43"/>
        <v>16</v>
      </c>
      <c r="U24" s="6">
        <f t="shared" si="43"/>
        <v>16</v>
      </c>
      <c r="V24" s="6">
        <f t="shared" si="43"/>
        <v>16</v>
      </c>
      <c r="W24" s="6">
        <f t="shared" si="43"/>
        <v>16</v>
      </c>
      <c r="X24" s="6">
        <f t="shared" si="43"/>
        <v>16</v>
      </c>
      <c r="Y24" s="6">
        <f t="shared" si="43"/>
        <v>16</v>
      </c>
      <c r="Z24" s="6">
        <f t="shared" si="43"/>
        <v>16</v>
      </c>
      <c r="AA24" s="6">
        <f t="shared" si="43"/>
        <v>16</v>
      </c>
      <c r="AB24" s="6">
        <f t="shared" si="43"/>
        <v>16</v>
      </c>
      <c r="AC24" s="6">
        <f t="shared" si="43"/>
        <v>16</v>
      </c>
      <c r="AD24" s="6">
        <f t="shared" si="43"/>
        <v>16</v>
      </c>
      <c r="AE24" s="6">
        <f t="shared" si="43"/>
        <v>16</v>
      </c>
      <c r="AF24" s="6">
        <f t="shared" si="43"/>
        <v>16</v>
      </c>
      <c r="AG24" s="6">
        <f t="shared" si="43"/>
        <v>16</v>
      </c>
      <c r="AH24" s="6">
        <f t="shared" si="43"/>
        <v>16</v>
      </c>
      <c r="AI24" s="6">
        <f t="shared" si="43"/>
        <v>16</v>
      </c>
      <c r="AJ24" s="6">
        <f t="shared" si="43"/>
        <v>0</v>
      </c>
      <c r="AK24" s="6">
        <f t="shared" si="43"/>
        <v>0</v>
      </c>
      <c r="AL24" s="6">
        <f t="shared" si="43"/>
        <v>0</v>
      </c>
      <c r="AM24" s="6">
        <f t="shared" si="43"/>
        <v>0</v>
      </c>
      <c r="AN24" s="6">
        <f t="shared" si="43"/>
        <v>0</v>
      </c>
      <c r="AO24" s="6">
        <f t="shared" si="43"/>
        <v>0</v>
      </c>
      <c r="AP24" s="6">
        <f t="shared" si="43"/>
        <v>0</v>
      </c>
      <c r="AQ24" s="6">
        <f t="shared" si="43"/>
        <v>0</v>
      </c>
      <c r="AR24" s="6">
        <f t="shared" si="43"/>
        <v>0</v>
      </c>
      <c r="AS24" s="6">
        <f>AS20+CQ20+EL20+GG20+IB20</f>
        <v>0</v>
      </c>
      <c r="AT24" s="6">
        <f t="shared" ref="AT24:AV24" si="44">AT20+CO20+EJ20+GE20+HZ20</f>
        <v>0</v>
      </c>
      <c r="AU24" s="6">
        <f t="shared" si="44"/>
        <v>0</v>
      </c>
      <c r="AV24" s="6">
        <f t="shared" si="44"/>
        <v>0</v>
      </c>
      <c r="AW24" s="6">
        <f t="shared" ref="AW24" si="45">AW20+CR20+EM20+GH20+IC20</f>
        <v>0</v>
      </c>
    </row>
    <row r="25" spans="1:250" x14ac:dyDescent="0.2">
      <c r="B25" s="6" t="s">
        <v>31</v>
      </c>
      <c r="C25" s="6">
        <f>C24-C23</f>
        <v>0</v>
      </c>
      <c r="D25" s="6">
        <f t="shared" ref="D25:AW25" si="46">D24-D23</f>
        <v>0</v>
      </c>
      <c r="E25" s="6">
        <f t="shared" si="46"/>
        <v>0</v>
      </c>
      <c r="F25" s="6">
        <f t="shared" si="46"/>
        <v>0</v>
      </c>
      <c r="G25" s="6">
        <f t="shared" si="46"/>
        <v>0</v>
      </c>
      <c r="H25" s="6">
        <f t="shared" si="46"/>
        <v>0</v>
      </c>
      <c r="I25" s="6">
        <f t="shared" si="46"/>
        <v>0</v>
      </c>
      <c r="J25" s="6">
        <f t="shared" si="46"/>
        <v>0</v>
      </c>
      <c r="K25" s="6">
        <f t="shared" si="46"/>
        <v>0</v>
      </c>
      <c r="L25" s="6">
        <f t="shared" si="46"/>
        <v>0</v>
      </c>
      <c r="M25" s="6">
        <f t="shared" si="46"/>
        <v>0</v>
      </c>
      <c r="N25" s="6">
        <f t="shared" si="46"/>
        <v>0</v>
      </c>
      <c r="O25" s="6">
        <f t="shared" si="46"/>
        <v>0</v>
      </c>
      <c r="P25" s="6">
        <f t="shared" si="46"/>
        <v>0</v>
      </c>
      <c r="Q25" s="6">
        <f t="shared" si="46"/>
        <v>0</v>
      </c>
      <c r="R25" s="6">
        <f t="shared" si="46"/>
        <v>0</v>
      </c>
      <c r="S25" s="6">
        <f t="shared" si="46"/>
        <v>0</v>
      </c>
      <c r="T25" s="6">
        <f t="shared" si="46"/>
        <v>0</v>
      </c>
      <c r="U25" s="6">
        <f t="shared" si="46"/>
        <v>0</v>
      </c>
      <c r="V25" s="6">
        <f t="shared" si="46"/>
        <v>0</v>
      </c>
      <c r="W25" s="6">
        <f t="shared" si="46"/>
        <v>0</v>
      </c>
      <c r="X25" s="6">
        <f t="shared" si="46"/>
        <v>0</v>
      </c>
      <c r="Y25" s="6">
        <f t="shared" si="46"/>
        <v>0</v>
      </c>
      <c r="Z25" s="6">
        <f t="shared" si="46"/>
        <v>0</v>
      </c>
      <c r="AA25" s="6">
        <f t="shared" si="46"/>
        <v>0</v>
      </c>
      <c r="AB25" s="6">
        <f t="shared" si="46"/>
        <v>0</v>
      </c>
      <c r="AC25" s="6">
        <f t="shared" si="46"/>
        <v>0</v>
      </c>
      <c r="AD25" s="6">
        <f t="shared" si="46"/>
        <v>0</v>
      </c>
      <c r="AE25" s="6">
        <f t="shared" si="46"/>
        <v>0</v>
      </c>
      <c r="AF25" s="6">
        <f t="shared" si="46"/>
        <v>0</v>
      </c>
      <c r="AG25" s="6">
        <f t="shared" si="46"/>
        <v>0</v>
      </c>
      <c r="AH25" s="6">
        <f t="shared" si="46"/>
        <v>0</v>
      </c>
      <c r="AI25" s="6">
        <f t="shared" si="46"/>
        <v>0</v>
      </c>
      <c r="AJ25" s="6">
        <f t="shared" si="46"/>
        <v>-16</v>
      </c>
      <c r="AK25" s="6">
        <f t="shared" si="46"/>
        <v>-16</v>
      </c>
      <c r="AL25" s="6">
        <f t="shared" si="46"/>
        <v>-16</v>
      </c>
      <c r="AM25" s="6">
        <f t="shared" si="46"/>
        <v>-16</v>
      </c>
      <c r="AN25" s="6">
        <f t="shared" si="46"/>
        <v>-16</v>
      </c>
      <c r="AO25" s="6">
        <f t="shared" si="46"/>
        <v>-16</v>
      </c>
      <c r="AP25" s="6">
        <f t="shared" si="46"/>
        <v>-16</v>
      </c>
      <c r="AQ25" s="6">
        <f t="shared" si="46"/>
        <v>-16</v>
      </c>
      <c r="AR25" s="6">
        <f t="shared" si="46"/>
        <v>-16</v>
      </c>
      <c r="AS25" s="6">
        <f t="shared" si="46"/>
        <v>-16</v>
      </c>
      <c r="AT25" s="6">
        <f t="shared" ref="AT25:AV25" si="47">AT24-AT23</f>
        <v>-16</v>
      </c>
      <c r="AU25" s="6">
        <f t="shared" si="47"/>
        <v>-16</v>
      </c>
      <c r="AV25" s="6">
        <f t="shared" si="47"/>
        <v>-16</v>
      </c>
      <c r="AW25" s="6">
        <f t="shared" si="46"/>
        <v>-16</v>
      </c>
    </row>
    <row r="26" spans="1:250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AW26" si="48">IF(D25&lt;0,"FALTA",IF(D25&gt;0,"SOBRA", IF(D25=0,"CORRECTO")))</f>
        <v>CORRECTO</v>
      </c>
      <c r="E26" s="32" t="str">
        <f t="shared" si="48"/>
        <v>CORRECTO</v>
      </c>
      <c r="F26" s="32" t="str">
        <f t="shared" si="48"/>
        <v>CORRECTO</v>
      </c>
      <c r="G26" s="32" t="str">
        <f t="shared" si="48"/>
        <v>CORRECTO</v>
      </c>
      <c r="H26" s="32" t="str">
        <f t="shared" si="48"/>
        <v>CORRECTO</v>
      </c>
      <c r="I26" s="32" t="str">
        <f t="shared" si="48"/>
        <v>CORRECTO</v>
      </c>
      <c r="J26" s="32" t="str">
        <f t="shared" si="48"/>
        <v>CORRECTO</v>
      </c>
      <c r="K26" s="32" t="str">
        <f t="shared" si="48"/>
        <v>CORRECTO</v>
      </c>
      <c r="L26" s="32" t="str">
        <f t="shared" si="48"/>
        <v>CORRECTO</v>
      </c>
      <c r="M26" s="32" t="str">
        <f t="shared" si="48"/>
        <v>CORRECTO</v>
      </c>
      <c r="N26" s="32" t="str">
        <f t="shared" si="48"/>
        <v>CORRECTO</v>
      </c>
      <c r="O26" s="32" t="str">
        <f t="shared" si="48"/>
        <v>CORRECTO</v>
      </c>
      <c r="P26" s="32" t="str">
        <f t="shared" si="48"/>
        <v>CORRECTO</v>
      </c>
      <c r="Q26" s="32" t="str">
        <f t="shared" si="48"/>
        <v>CORRECTO</v>
      </c>
      <c r="R26" s="32" t="str">
        <f t="shared" si="48"/>
        <v>CORRECTO</v>
      </c>
      <c r="S26" s="32" t="str">
        <f t="shared" si="48"/>
        <v>CORRECTO</v>
      </c>
      <c r="T26" s="32" t="str">
        <f t="shared" si="48"/>
        <v>CORRECTO</v>
      </c>
      <c r="U26" s="32" t="str">
        <f t="shared" si="48"/>
        <v>CORRECTO</v>
      </c>
      <c r="V26" s="32" t="str">
        <f t="shared" si="48"/>
        <v>CORRECTO</v>
      </c>
      <c r="W26" s="32" t="str">
        <f t="shared" si="48"/>
        <v>CORRECTO</v>
      </c>
      <c r="X26" s="32" t="str">
        <f t="shared" si="48"/>
        <v>CORRECTO</v>
      </c>
      <c r="Y26" s="32" t="str">
        <f t="shared" si="48"/>
        <v>CORRECTO</v>
      </c>
      <c r="Z26" s="32" t="str">
        <f t="shared" si="48"/>
        <v>CORRECTO</v>
      </c>
      <c r="AA26" s="32" t="str">
        <f t="shared" si="48"/>
        <v>CORRECTO</v>
      </c>
      <c r="AB26" s="32" t="str">
        <f t="shared" si="48"/>
        <v>CORRECTO</v>
      </c>
      <c r="AC26" s="32" t="str">
        <f t="shared" si="48"/>
        <v>CORRECTO</v>
      </c>
      <c r="AD26" s="32" t="str">
        <f t="shared" si="48"/>
        <v>CORRECTO</v>
      </c>
      <c r="AE26" s="32" t="str">
        <f t="shared" si="48"/>
        <v>CORRECTO</v>
      </c>
      <c r="AF26" s="32" t="str">
        <f t="shared" si="48"/>
        <v>CORRECTO</v>
      </c>
      <c r="AG26" s="32" t="str">
        <f t="shared" si="48"/>
        <v>CORRECTO</v>
      </c>
      <c r="AH26" s="32" t="str">
        <f t="shared" si="48"/>
        <v>CORRECTO</v>
      </c>
      <c r="AI26" s="32" t="str">
        <f t="shared" si="48"/>
        <v>CORRECTO</v>
      </c>
      <c r="AJ26" s="32" t="str">
        <f t="shared" si="48"/>
        <v>FALTA</v>
      </c>
      <c r="AK26" s="32" t="str">
        <f t="shared" si="48"/>
        <v>FALTA</v>
      </c>
      <c r="AL26" s="32" t="str">
        <f t="shared" si="48"/>
        <v>FALTA</v>
      </c>
      <c r="AM26" s="32" t="str">
        <f t="shared" si="48"/>
        <v>FALTA</v>
      </c>
      <c r="AN26" s="32" t="str">
        <f t="shared" si="48"/>
        <v>FALTA</v>
      </c>
      <c r="AO26" s="32" t="str">
        <f t="shared" si="48"/>
        <v>FALTA</v>
      </c>
      <c r="AP26" s="32" t="str">
        <f t="shared" si="48"/>
        <v>FALTA</v>
      </c>
      <c r="AQ26" s="32" t="str">
        <f t="shared" si="48"/>
        <v>FALTA</v>
      </c>
      <c r="AR26" s="32" t="str">
        <f t="shared" si="48"/>
        <v>FALTA</v>
      </c>
      <c r="AS26" s="32" t="str">
        <f t="shared" si="48"/>
        <v>FALTA</v>
      </c>
      <c r="AT26" s="32" t="str">
        <f t="shared" ref="AT26:AV26" si="49">IF(AT25&lt;0,"FALTA",IF(AT25&gt;0,"SOBRA", IF(AT25=0,"CORRECTO")))</f>
        <v>FALTA</v>
      </c>
      <c r="AU26" s="32" t="str">
        <f t="shared" si="49"/>
        <v>FALTA</v>
      </c>
      <c r="AV26" s="32" t="str">
        <f t="shared" si="49"/>
        <v>FALTA</v>
      </c>
      <c r="AW26" s="32" t="str">
        <f t="shared" si="48"/>
        <v>FALTA</v>
      </c>
    </row>
    <row r="28" spans="1:250" ht="12.75" x14ac:dyDescent="0.2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</row>
  </sheetData>
  <mergeCells count="9">
    <mergeCell ref="A20:B20"/>
    <mergeCell ref="IK2:IP2"/>
    <mergeCell ref="IE2:IJ2"/>
    <mergeCell ref="A1:GI1"/>
    <mergeCell ref="C2:AW2"/>
    <mergeCell ref="AX2:CR2"/>
    <mergeCell ref="CS2:EM2"/>
    <mergeCell ref="EN2:GH2"/>
    <mergeCell ref="GI2:IC2"/>
  </mergeCells>
  <conditionalFormatting sqref="C26">
    <cfRule type="containsText" dxfId="35" priority="10" operator="containsText" text="SOBRA">
      <formula>NOT(ISERROR(SEARCH("SOBRA",C26)))</formula>
    </cfRule>
    <cfRule type="containsText" dxfId="34" priority="11" operator="containsText" text="FALTA">
      <formula>NOT(ISERROR(SEARCH("FALTA",C26)))</formula>
    </cfRule>
    <cfRule type="containsText" dxfId="33" priority="12" operator="containsText" text="CORRECTO">
      <formula>NOT(ISERROR(SEARCH("CORRECTO",C26)))</formula>
    </cfRule>
  </conditionalFormatting>
  <conditionalFormatting sqref="D26:AS26 AW26">
    <cfRule type="containsText" dxfId="32" priority="4" operator="containsText" text="SOBRA">
      <formula>NOT(ISERROR(SEARCH("SOBRA",D26)))</formula>
    </cfRule>
    <cfRule type="containsText" dxfId="31" priority="5" operator="containsText" text="FALTA">
      <formula>NOT(ISERROR(SEARCH("FALTA",D26)))</formula>
    </cfRule>
    <cfRule type="containsText" dxfId="30" priority="6" operator="containsText" text="CORRECTO">
      <formula>NOT(ISERROR(SEARCH("CORRECTO",D26)))</formula>
    </cfRule>
  </conditionalFormatting>
  <conditionalFormatting sqref="AT26:AV26">
    <cfRule type="containsText" dxfId="29" priority="1" operator="containsText" text="SOBRA">
      <formula>NOT(ISERROR(SEARCH("SOBRA",AT26)))</formula>
    </cfRule>
    <cfRule type="containsText" dxfId="28" priority="2" operator="containsText" text="FALTA">
      <formula>NOT(ISERROR(SEARCH("FALTA",AT26)))</formula>
    </cfRule>
    <cfRule type="containsText" dxfId="27" priority="3" operator="containsText" text="CORRECTO">
      <formula>NOT(ISERROR(SEARCH("CORRECTO",AT26)))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F26"/>
  <sheetViews>
    <sheetView workbookViewId="0">
      <selection activeCell="Y26" sqref="Y26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2.7109375" style="4" bestFit="1" customWidth="1"/>
    <col min="4" max="97" width="2.7109375" style="4" customWidth="1"/>
    <col min="98" max="16384" width="11.42578125" style="4"/>
  </cols>
  <sheetData>
    <row r="1" spans="1:110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</row>
    <row r="2" spans="1:110" x14ac:dyDescent="0.2">
      <c r="C2" s="74" t="s">
        <v>60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8"/>
      <c r="U2" s="76"/>
      <c r="V2" s="74" t="s">
        <v>61</v>
      </c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6"/>
      <c r="AO2" s="74" t="s">
        <v>62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6"/>
      <c r="BH2" s="74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6"/>
      <c r="CA2" s="74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6"/>
      <c r="CU2" s="70" t="s">
        <v>34</v>
      </c>
      <c r="CV2" s="70"/>
      <c r="CW2" s="70"/>
      <c r="CX2" s="70"/>
      <c r="CY2" s="70"/>
      <c r="CZ2" s="70"/>
      <c r="DA2" s="70" t="s">
        <v>15</v>
      </c>
      <c r="DB2" s="70"/>
      <c r="DC2" s="70"/>
      <c r="DD2" s="70"/>
      <c r="DE2" s="70"/>
      <c r="DF2" s="70"/>
    </row>
    <row r="3" spans="1:110" x14ac:dyDescent="0.2">
      <c r="A3" s="56" t="s">
        <v>5</v>
      </c>
      <c r="B3" s="10" t="s">
        <v>0</v>
      </c>
      <c r="C3" s="11">
        <v>1</v>
      </c>
      <c r="D3" s="56">
        <v>2</v>
      </c>
      <c r="E3" s="56">
        <v>3</v>
      </c>
      <c r="F3" s="56">
        <v>4</v>
      </c>
      <c r="G3" s="56">
        <v>5</v>
      </c>
      <c r="H3" s="56">
        <v>6</v>
      </c>
      <c r="I3" s="56">
        <v>7</v>
      </c>
      <c r="J3" s="56">
        <v>8</v>
      </c>
      <c r="K3" s="56">
        <v>9</v>
      </c>
      <c r="L3" s="56">
        <v>10</v>
      </c>
      <c r="M3" s="56">
        <v>11</v>
      </c>
      <c r="N3" s="56">
        <v>12</v>
      </c>
      <c r="O3" s="56">
        <v>13</v>
      </c>
      <c r="P3" s="56">
        <v>14</v>
      </c>
      <c r="Q3" s="56">
        <v>15</v>
      </c>
      <c r="R3" s="57">
        <v>16</v>
      </c>
      <c r="S3" s="56">
        <v>17</v>
      </c>
      <c r="T3" s="57">
        <v>18</v>
      </c>
      <c r="U3" s="12">
        <v>19</v>
      </c>
      <c r="V3" s="11">
        <v>1</v>
      </c>
      <c r="W3" s="56">
        <v>2</v>
      </c>
      <c r="X3" s="56">
        <v>3</v>
      </c>
      <c r="Y3" s="56">
        <v>4</v>
      </c>
      <c r="Z3" s="56">
        <v>5</v>
      </c>
      <c r="AA3" s="56">
        <v>6</v>
      </c>
      <c r="AB3" s="56">
        <v>7</v>
      </c>
      <c r="AC3" s="56">
        <v>8</v>
      </c>
      <c r="AD3" s="56">
        <v>9</v>
      </c>
      <c r="AE3" s="56">
        <v>10</v>
      </c>
      <c r="AF3" s="56">
        <v>11</v>
      </c>
      <c r="AG3" s="56">
        <v>12</v>
      </c>
      <c r="AH3" s="56">
        <v>13</v>
      </c>
      <c r="AI3" s="56">
        <v>14</v>
      </c>
      <c r="AJ3" s="56">
        <v>15</v>
      </c>
      <c r="AK3" s="57">
        <v>16</v>
      </c>
      <c r="AL3" s="57">
        <v>17</v>
      </c>
      <c r="AM3" s="56">
        <v>18</v>
      </c>
      <c r="AN3" s="12">
        <v>19</v>
      </c>
      <c r="AO3" s="11">
        <v>1</v>
      </c>
      <c r="AP3" s="56">
        <v>2</v>
      </c>
      <c r="AQ3" s="56">
        <v>3</v>
      </c>
      <c r="AR3" s="56">
        <v>4</v>
      </c>
      <c r="AS3" s="56">
        <v>5</v>
      </c>
      <c r="AT3" s="56">
        <v>6</v>
      </c>
      <c r="AU3" s="56">
        <v>7</v>
      </c>
      <c r="AV3" s="56">
        <v>8</v>
      </c>
      <c r="AW3" s="56">
        <v>9</v>
      </c>
      <c r="AX3" s="56">
        <v>10</v>
      </c>
      <c r="AY3" s="56">
        <v>11</v>
      </c>
      <c r="AZ3" s="56">
        <v>12</v>
      </c>
      <c r="BA3" s="56">
        <v>13</v>
      </c>
      <c r="BB3" s="56">
        <v>14</v>
      </c>
      <c r="BC3" s="57">
        <v>15</v>
      </c>
      <c r="BD3" s="57">
        <v>16</v>
      </c>
      <c r="BE3" s="56">
        <v>17</v>
      </c>
      <c r="BF3" s="56">
        <v>18</v>
      </c>
      <c r="BG3" s="12">
        <v>19</v>
      </c>
      <c r="BH3" s="11">
        <v>1</v>
      </c>
      <c r="BI3" s="56">
        <v>2</v>
      </c>
      <c r="BJ3" s="56">
        <v>3</v>
      </c>
      <c r="BK3" s="56">
        <v>4</v>
      </c>
      <c r="BL3" s="56">
        <v>5</v>
      </c>
      <c r="BM3" s="56">
        <v>6</v>
      </c>
      <c r="BN3" s="56">
        <v>7</v>
      </c>
      <c r="BO3" s="56">
        <v>8</v>
      </c>
      <c r="BP3" s="56">
        <v>9</v>
      </c>
      <c r="BQ3" s="56">
        <v>10</v>
      </c>
      <c r="BR3" s="56">
        <v>11</v>
      </c>
      <c r="BS3" s="56">
        <v>12</v>
      </c>
      <c r="BT3" s="56">
        <v>13</v>
      </c>
      <c r="BU3" s="56">
        <v>14</v>
      </c>
      <c r="BV3" s="57">
        <v>15</v>
      </c>
      <c r="BW3" s="57">
        <v>16</v>
      </c>
      <c r="BX3" s="56">
        <v>17</v>
      </c>
      <c r="BY3" s="56">
        <v>18</v>
      </c>
      <c r="BZ3" s="12">
        <v>19</v>
      </c>
      <c r="CA3" s="11">
        <v>1</v>
      </c>
      <c r="CB3" s="56">
        <v>2</v>
      </c>
      <c r="CC3" s="56">
        <v>3</v>
      </c>
      <c r="CD3" s="56">
        <v>4</v>
      </c>
      <c r="CE3" s="56">
        <v>5</v>
      </c>
      <c r="CF3" s="56">
        <v>6</v>
      </c>
      <c r="CG3" s="56">
        <v>7</v>
      </c>
      <c r="CH3" s="56">
        <v>8</v>
      </c>
      <c r="CI3" s="56">
        <v>9</v>
      </c>
      <c r="CJ3" s="56">
        <v>10</v>
      </c>
      <c r="CK3" s="56">
        <v>11</v>
      </c>
      <c r="CL3" s="56">
        <v>12</v>
      </c>
      <c r="CM3" s="56">
        <v>13</v>
      </c>
      <c r="CN3" s="57">
        <v>14</v>
      </c>
      <c r="CO3" s="57">
        <v>15</v>
      </c>
      <c r="CP3" s="56">
        <v>16</v>
      </c>
      <c r="CQ3" s="56">
        <v>17</v>
      </c>
      <c r="CR3" s="56">
        <v>18</v>
      </c>
      <c r="CS3" s="12">
        <v>19</v>
      </c>
      <c r="CU3" s="56" t="s">
        <v>1</v>
      </c>
      <c r="CV3" s="56" t="s">
        <v>2</v>
      </c>
      <c r="CW3" s="56" t="s">
        <v>8</v>
      </c>
      <c r="CX3" s="56" t="s">
        <v>3</v>
      </c>
      <c r="CY3" s="56" t="s">
        <v>4</v>
      </c>
      <c r="CZ3" s="56" t="s">
        <v>14</v>
      </c>
      <c r="DA3" s="56" t="s">
        <v>1</v>
      </c>
      <c r="DB3" s="56" t="s">
        <v>2</v>
      </c>
      <c r="DC3" s="56" t="s">
        <v>8</v>
      </c>
      <c r="DD3" s="56" t="s">
        <v>3</v>
      </c>
      <c r="DE3" s="56" t="s">
        <v>4</v>
      </c>
      <c r="DF3" s="56" t="s">
        <v>14</v>
      </c>
    </row>
    <row r="4" spans="1:110" ht="24" x14ac:dyDescent="0.2">
      <c r="A4" s="7">
        <v>1</v>
      </c>
      <c r="B4" s="13" t="s">
        <v>16</v>
      </c>
      <c r="C4" s="14"/>
      <c r="D4" s="8"/>
      <c r="E4" s="8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5"/>
      <c r="V4" s="14" t="s">
        <v>63</v>
      </c>
      <c r="W4" s="14" t="s">
        <v>63</v>
      </c>
      <c r="X4" s="8" t="s">
        <v>63</v>
      </c>
      <c r="Y4" s="8" t="s">
        <v>63</v>
      </c>
      <c r="Z4" s="8" t="s">
        <v>63</v>
      </c>
      <c r="AA4" s="8" t="s">
        <v>63</v>
      </c>
      <c r="AB4" s="8" t="s">
        <v>63</v>
      </c>
      <c r="AC4" s="8" t="s">
        <v>63</v>
      </c>
      <c r="AD4" s="8" t="s">
        <v>63</v>
      </c>
      <c r="AE4" s="8" t="s">
        <v>63</v>
      </c>
      <c r="AF4" s="8" t="s">
        <v>63</v>
      </c>
      <c r="AG4" s="8" t="s">
        <v>63</v>
      </c>
      <c r="AH4" s="8" t="s">
        <v>63</v>
      </c>
      <c r="AI4" s="8" t="s">
        <v>63</v>
      </c>
      <c r="AJ4" s="8" t="s">
        <v>63</v>
      </c>
      <c r="AK4" s="8" t="s">
        <v>63</v>
      </c>
      <c r="AL4" s="8" t="s">
        <v>63</v>
      </c>
      <c r="AM4" s="8"/>
      <c r="AN4" s="15"/>
      <c r="AO4" s="14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15"/>
      <c r="BH4" s="14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15"/>
      <c r="CA4" s="14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24"/>
      <c r="CT4" s="25"/>
      <c r="CU4" s="26">
        <f>COUNTA(C4:U4)</f>
        <v>0</v>
      </c>
      <c r="CV4" s="26">
        <f>COUNTA(V4:AN4)</f>
        <v>17</v>
      </c>
      <c r="CW4" s="26">
        <f>COUNTA(AO4:BG4)</f>
        <v>0</v>
      </c>
      <c r="CX4" s="26">
        <f>COUNTA(BH4:BZ4)</f>
        <v>0</v>
      </c>
      <c r="CY4" s="26">
        <f>COUNTA(CA4:CS4)</f>
        <v>0</v>
      </c>
      <c r="CZ4" s="9">
        <f>SUM(CU4:CY4)</f>
        <v>17</v>
      </c>
      <c r="DA4" s="35">
        <f>CU4/$CZ4</f>
        <v>0</v>
      </c>
      <c r="DB4" s="35">
        <f t="shared" ref="DB4:DE19" si="0">CV4/$CZ4</f>
        <v>1</v>
      </c>
      <c r="DC4" s="35">
        <f t="shared" si="0"/>
        <v>0</v>
      </c>
      <c r="DD4" s="35">
        <f t="shared" si="0"/>
        <v>0</v>
      </c>
      <c r="DE4" s="35">
        <f t="shared" si="0"/>
        <v>0</v>
      </c>
      <c r="DF4" s="35">
        <f>SUM(DA4:DE4)</f>
        <v>1</v>
      </c>
    </row>
    <row r="5" spans="1:110" ht="36" x14ac:dyDescent="0.2">
      <c r="A5" s="7">
        <v>2</v>
      </c>
      <c r="B5" s="13" t="s">
        <v>17</v>
      </c>
      <c r="C5" s="14"/>
      <c r="D5" s="8"/>
      <c r="E5" s="8"/>
      <c r="F5" s="33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15"/>
      <c r="V5" s="8" t="s">
        <v>63</v>
      </c>
      <c r="W5" s="8" t="s">
        <v>63</v>
      </c>
      <c r="X5" s="8" t="s">
        <v>63</v>
      </c>
      <c r="Y5" s="8" t="s">
        <v>63</v>
      </c>
      <c r="Z5" s="8" t="s">
        <v>63</v>
      </c>
      <c r="AA5" s="8" t="s">
        <v>63</v>
      </c>
      <c r="AB5" s="8" t="s">
        <v>63</v>
      </c>
      <c r="AC5" s="8" t="s">
        <v>63</v>
      </c>
      <c r="AD5" s="8" t="s">
        <v>63</v>
      </c>
      <c r="AE5" s="8" t="s">
        <v>63</v>
      </c>
      <c r="AF5" s="8" t="s">
        <v>63</v>
      </c>
      <c r="AG5" s="8" t="s">
        <v>63</v>
      </c>
      <c r="AH5" s="8" t="s">
        <v>63</v>
      </c>
      <c r="AI5" s="8" t="s">
        <v>63</v>
      </c>
      <c r="AJ5" s="8" t="s">
        <v>63</v>
      </c>
      <c r="AK5" s="8" t="s">
        <v>63</v>
      </c>
      <c r="AL5" s="8" t="s">
        <v>63</v>
      </c>
      <c r="AM5" s="8"/>
      <c r="AN5" s="15"/>
      <c r="AO5" s="14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15"/>
      <c r="BH5" s="14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15"/>
      <c r="CA5" s="14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24"/>
      <c r="CT5" s="25"/>
      <c r="CU5" s="26">
        <f t="shared" ref="CU5:CU19" si="1">COUNTA(C5:U5)</f>
        <v>0</v>
      </c>
      <c r="CV5" s="26">
        <f t="shared" ref="CV5:CV19" si="2">COUNTA(V5:AN5)</f>
        <v>17</v>
      </c>
      <c r="CW5" s="26">
        <f t="shared" ref="CW5:CW19" si="3">COUNTA(AO5:BG5)</f>
        <v>0</v>
      </c>
      <c r="CX5" s="26">
        <f t="shared" ref="CX5:CX19" si="4">COUNTA(BH5:BZ5)</f>
        <v>0</v>
      </c>
      <c r="CY5" s="26">
        <f t="shared" ref="CY5:CY19" si="5">COUNTA(CA5:CS5)</f>
        <v>0</v>
      </c>
      <c r="CZ5" s="9">
        <f t="shared" ref="CZ5:CZ19" si="6">SUM(CU5:CY5)</f>
        <v>17</v>
      </c>
      <c r="DA5" s="35">
        <f t="shared" ref="DA5:DA19" si="7">CU5/$CZ5</f>
        <v>0</v>
      </c>
      <c r="DB5" s="35">
        <f t="shared" si="0"/>
        <v>1</v>
      </c>
      <c r="DC5" s="35">
        <f t="shared" si="0"/>
        <v>0</v>
      </c>
      <c r="DD5" s="35">
        <f t="shared" si="0"/>
        <v>0</v>
      </c>
      <c r="DE5" s="35">
        <f t="shared" si="0"/>
        <v>0</v>
      </c>
      <c r="DF5" s="35">
        <f t="shared" ref="DF5:DF19" si="8">SUM(DA5:DE5)</f>
        <v>1</v>
      </c>
    </row>
    <row r="6" spans="1:110" ht="36" x14ac:dyDescent="0.2">
      <c r="A6" s="7">
        <v>3</v>
      </c>
      <c r="B6" s="13" t="s">
        <v>18</v>
      </c>
      <c r="C6" s="14"/>
      <c r="D6" s="8"/>
      <c r="E6" s="8"/>
      <c r="F6" s="3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15"/>
      <c r="V6" s="8" t="s">
        <v>63</v>
      </c>
      <c r="W6" s="8" t="s">
        <v>63</v>
      </c>
      <c r="X6" s="8" t="s">
        <v>63</v>
      </c>
      <c r="Y6" s="8" t="s">
        <v>63</v>
      </c>
      <c r="Z6" s="8" t="s">
        <v>63</v>
      </c>
      <c r="AA6" s="8" t="s">
        <v>63</v>
      </c>
      <c r="AB6" s="8" t="s">
        <v>63</v>
      </c>
      <c r="AC6" s="8" t="s">
        <v>63</v>
      </c>
      <c r="AD6" s="8" t="s">
        <v>63</v>
      </c>
      <c r="AE6" s="8" t="s">
        <v>63</v>
      </c>
      <c r="AF6" s="8" t="s">
        <v>63</v>
      </c>
      <c r="AG6" s="8" t="s">
        <v>63</v>
      </c>
      <c r="AH6" s="8" t="s">
        <v>63</v>
      </c>
      <c r="AI6" s="8" t="s">
        <v>63</v>
      </c>
      <c r="AJ6" s="8" t="s">
        <v>63</v>
      </c>
      <c r="AK6" s="8" t="s">
        <v>63</v>
      </c>
      <c r="AL6" s="8" t="s">
        <v>63</v>
      </c>
      <c r="AM6" s="8"/>
      <c r="AN6" s="15"/>
      <c r="AO6" s="14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15"/>
      <c r="BH6" s="14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15"/>
      <c r="CA6" s="14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24"/>
      <c r="CT6" s="25"/>
      <c r="CU6" s="26">
        <f t="shared" si="1"/>
        <v>0</v>
      </c>
      <c r="CV6" s="26">
        <f t="shared" si="2"/>
        <v>17</v>
      </c>
      <c r="CW6" s="26">
        <f t="shared" si="3"/>
        <v>0</v>
      </c>
      <c r="CX6" s="26">
        <f t="shared" si="4"/>
        <v>0</v>
      </c>
      <c r="CY6" s="26">
        <f t="shared" si="5"/>
        <v>0</v>
      </c>
      <c r="CZ6" s="9">
        <f t="shared" si="6"/>
        <v>17</v>
      </c>
      <c r="DA6" s="35">
        <f t="shared" si="7"/>
        <v>0</v>
      </c>
      <c r="DB6" s="35">
        <f t="shared" si="0"/>
        <v>1</v>
      </c>
      <c r="DC6" s="35">
        <f t="shared" si="0"/>
        <v>0</v>
      </c>
      <c r="DD6" s="35">
        <f t="shared" si="0"/>
        <v>0</v>
      </c>
      <c r="DE6" s="35">
        <f t="shared" si="0"/>
        <v>0</v>
      </c>
      <c r="DF6" s="35">
        <f t="shared" si="8"/>
        <v>1</v>
      </c>
    </row>
    <row r="7" spans="1:110" ht="36" x14ac:dyDescent="0.2">
      <c r="A7" s="7">
        <v>4</v>
      </c>
      <c r="B7" s="13" t="s">
        <v>19</v>
      </c>
      <c r="C7" s="14"/>
      <c r="D7" s="8"/>
      <c r="E7" s="8"/>
      <c r="F7" s="33"/>
      <c r="G7" s="8"/>
      <c r="H7" s="8"/>
      <c r="I7" s="8" t="s">
        <v>63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5"/>
      <c r="V7" s="8" t="s">
        <v>63</v>
      </c>
      <c r="W7" s="8" t="s">
        <v>63</v>
      </c>
      <c r="X7" s="8" t="s">
        <v>63</v>
      </c>
      <c r="Y7" s="8" t="s">
        <v>63</v>
      </c>
      <c r="Z7" s="8" t="s">
        <v>63</v>
      </c>
      <c r="AA7" s="8" t="s">
        <v>63</v>
      </c>
      <c r="AB7" s="8"/>
      <c r="AC7" s="8" t="s">
        <v>63</v>
      </c>
      <c r="AD7" s="8" t="s">
        <v>63</v>
      </c>
      <c r="AE7" s="8" t="s">
        <v>63</v>
      </c>
      <c r="AF7" s="8" t="s">
        <v>63</v>
      </c>
      <c r="AG7" s="8" t="s">
        <v>63</v>
      </c>
      <c r="AH7" s="8" t="s">
        <v>63</v>
      </c>
      <c r="AI7" s="8" t="s">
        <v>63</v>
      </c>
      <c r="AJ7" s="8" t="s">
        <v>63</v>
      </c>
      <c r="AK7" s="8" t="s">
        <v>63</v>
      </c>
      <c r="AL7" s="8" t="s">
        <v>63</v>
      </c>
      <c r="AM7" s="8"/>
      <c r="AN7" s="15"/>
      <c r="AO7" s="14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15"/>
      <c r="BH7" s="14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15"/>
      <c r="CA7" s="14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24"/>
      <c r="CT7" s="25"/>
      <c r="CU7" s="26">
        <f t="shared" si="1"/>
        <v>1</v>
      </c>
      <c r="CV7" s="26">
        <f t="shared" si="2"/>
        <v>16</v>
      </c>
      <c r="CW7" s="26">
        <f t="shared" si="3"/>
        <v>0</v>
      </c>
      <c r="CX7" s="26">
        <f t="shared" si="4"/>
        <v>0</v>
      </c>
      <c r="CY7" s="26">
        <f t="shared" si="5"/>
        <v>0</v>
      </c>
      <c r="CZ7" s="9">
        <f t="shared" si="6"/>
        <v>17</v>
      </c>
      <c r="DA7" s="35">
        <f t="shared" si="7"/>
        <v>5.8823529411764705E-2</v>
      </c>
      <c r="DB7" s="35">
        <f t="shared" si="0"/>
        <v>0.94117647058823528</v>
      </c>
      <c r="DC7" s="35">
        <f t="shared" si="0"/>
        <v>0</v>
      </c>
      <c r="DD7" s="35">
        <f t="shared" si="0"/>
        <v>0</v>
      </c>
      <c r="DE7" s="35">
        <f t="shared" si="0"/>
        <v>0</v>
      </c>
      <c r="DF7" s="35">
        <f t="shared" si="8"/>
        <v>1</v>
      </c>
    </row>
    <row r="8" spans="1:110" ht="36" x14ac:dyDescent="0.2">
      <c r="A8" s="7">
        <v>5</v>
      </c>
      <c r="B8" s="13" t="s">
        <v>51</v>
      </c>
      <c r="C8" s="14"/>
      <c r="D8" s="8"/>
      <c r="E8" s="8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5"/>
      <c r="V8" s="8" t="s">
        <v>63</v>
      </c>
      <c r="W8" s="8" t="s">
        <v>63</v>
      </c>
      <c r="X8" s="8" t="s">
        <v>63</v>
      </c>
      <c r="Y8" s="8" t="s">
        <v>63</v>
      </c>
      <c r="Z8" s="8" t="s">
        <v>63</v>
      </c>
      <c r="AA8" s="8" t="s">
        <v>63</v>
      </c>
      <c r="AB8" s="8" t="s">
        <v>63</v>
      </c>
      <c r="AC8" s="8" t="s">
        <v>63</v>
      </c>
      <c r="AD8" s="8" t="s">
        <v>63</v>
      </c>
      <c r="AE8" s="8" t="s">
        <v>63</v>
      </c>
      <c r="AF8" s="8" t="s">
        <v>63</v>
      </c>
      <c r="AG8" s="8" t="s">
        <v>63</v>
      </c>
      <c r="AH8" s="8" t="s">
        <v>63</v>
      </c>
      <c r="AI8" s="8" t="s">
        <v>63</v>
      </c>
      <c r="AJ8" s="8" t="s">
        <v>63</v>
      </c>
      <c r="AK8" s="8" t="s">
        <v>63</v>
      </c>
      <c r="AL8" s="8" t="s">
        <v>63</v>
      </c>
      <c r="AM8" s="8"/>
      <c r="AN8" s="15"/>
      <c r="AO8" s="14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15"/>
      <c r="BH8" s="14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5"/>
      <c r="CA8" s="14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24"/>
      <c r="CT8" s="25"/>
      <c r="CU8" s="26">
        <f t="shared" si="1"/>
        <v>0</v>
      </c>
      <c r="CV8" s="26">
        <f t="shared" si="2"/>
        <v>17</v>
      </c>
      <c r="CW8" s="26">
        <f t="shared" si="3"/>
        <v>0</v>
      </c>
      <c r="CX8" s="26">
        <f t="shared" si="4"/>
        <v>0</v>
      </c>
      <c r="CY8" s="26">
        <f t="shared" si="5"/>
        <v>0</v>
      </c>
      <c r="CZ8" s="9">
        <f t="shared" si="6"/>
        <v>17</v>
      </c>
      <c r="DA8" s="35">
        <f t="shared" si="7"/>
        <v>0</v>
      </c>
      <c r="DB8" s="35">
        <f t="shared" si="0"/>
        <v>1</v>
      </c>
      <c r="DC8" s="35">
        <f t="shared" si="0"/>
        <v>0</v>
      </c>
      <c r="DD8" s="35">
        <f t="shared" si="0"/>
        <v>0</v>
      </c>
      <c r="DE8" s="35">
        <f t="shared" si="0"/>
        <v>0</v>
      </c>
      <c r="DF8" s="35">
        <f t="shared" si="8"/>
        <v>1</v>
      </c>
    </row>
    <row r="9" spans="1:110" ht="24" x14ac:dyDescent="0.2">
      <c r="A9" s="7">
        <v>6</v>
      </c>
      <c r="B9" s="13" t="s">
        <v>20</v>
      </c>
      <c r="C9" s="14"/>
      <c r="D9" s="8"/>
      <c r="E9" s="8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15"/>
      <c r="V9" s="8" t="s">
        <v>63</v>
      </c>
      <c r="W9" s="8" t="s">
        <v>63</v>
      </c>
      <c r="X9" s="8" t="s">
        <v>63</v>
      </c>
      <c r="Y9" s="8" t="s">
        <v>63</v>
      </c>
      <c r="Z9" s="8" t="s">
        <v>63</v>
      </c>
      <c r="AA9" s="8" t="s">
        <v>63</v>
      </c>
      <c r="AB9" s="8" t="s">
        <v>63</v>
      </c>
      <c r="AC9" s="8" t="s">
        <v>63</v>
      </c>
      <c r="AD9" s="8" t="s">
        <v>63</v>
      </c>
      <c r="AE9" s="8" t="s">
        <v>63</v>
      </c>
      <c r="AF9" s="8" t="s">
        <v>63</v>
      </c>
      <c r="AG9" s="8" t="s">
        <v>63</v>
      </c>
      <c r="AH9" s="8" t="s">
        <v>63</v>
      </c>
      <c r="AI9" s="8" t="s">
        <v>63</v>
      </c>
      <c r="AJ9" s="8" t="s">
        <v>63</v>
      </c>
      <c r="AK9" s="8" t="s">
        <v>63</v>
      </c>
      <c r="AL9" s="8" t="s">
        <v>63</v>
      </c>
      <c r="AM9" s="8"/>
      <c r="AN9" s="15"/>
      <c r="AO9" s="14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15"/>
      <c r="BH9" s="14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15"/>
      <c r="CA9" s="14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24"/>
      <c r="CT9" s="25"/>
      <c r="CU9" s="26">
        <f t="shared" si="1"/>
        <v>0</v>
      </c>
      <c r="CV9" s="26">
        <f t="shared" si="2"/>
        <v>17</v>
      </c>
      <c r="CW9" s="26">
        <f t="shared" si="3"/>
        <v>0</v>
      </c>
      <c r="CX9" s="26">
        <f t="shared" si="4"/>
        <v>0</v>
      </c>
      <c r="CY9" s="26">
        <f t="shared" si="5"/>
        <v>0</v>
      </c>
      <c r="CZ9" s="9">
        <f t="shared" si="6"/>
        <v>17</v>
      </c>
      <c r="DA9" s="35">
        <f t="shared" si="7"/>
        <v>0</v>
      </c>
      <c r="DB9" s="35">
        <f t="shared" si="0"/>
        <v>1</v>
      </c>
      <c r="DC9" s="35">
        <f t="shared" si="0"/>
        <v>0</v>
      </c>
      <c r="DD9" s="35">
        <f t="shared" si="0"/>
        <v>0</v>
      </c>
      <c r="DE9" s="35">
        <f t="shared" si="0"/>
        <v>0</v>
      </c>
      <c r="DF9" s="35">
        <f t="shared" si="8"/>
        <v>1</v>
      </c>
    </row>
    <row r="10" spans="1:110" ht="36" x14ac:dyDescent="0.2">
      <c r="A10" s="7">
        <v>7</v>
      </c>
      <c r="B10" s="13" t="s">
        <v>21</v>
      </c>
      <c r="C10" s="14"/>
      <c r="D10" s="8"/>
      <c r="E10" s="8"/>
      <c r="F10" s="3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5"/>
      <c r="V10" s="8" t="s">
        <v>63</v>
      </c>
      <c r="W10" s="8" t="s">
        <v>63</v>
      </c>
      <c r="X10" s="8" t="s">
        <v>63</v>
      </c>
      <c r="Y10" s="8" t="s">
        <v>63</v>
      </c>
      <c r="Z10" s="8" t="s">
        <v>63</v>
      </c>
      <c r="AA10" s="8" t="s">
        <v>63</v>
      </c>
      <c r="AB10" s="8" t="s">
        <v>63</v>
      </c>
      <c r="AC10" s="8" t="s">
        <v>63</v>
      </c>
      <c r="AD10" s="8" t="s">
        <v>63</v>
      </c>
      <c r="AE10" s="8" t="s">
        <v>63</v>
      </c>
      <c r="AF10" s="8" t="s">
        <v>63</v>
      </c>
      <c r="AG10" s="8" t="s">
        <v>63</v>
      </c>
      <c r="AH10" s="8" t="s">
        <v>63</v>
      </c>
      <c r="AI10" s="8" t="s">
        <v>63</v>
      </c>
      <c r="AJ10" s="8" t="s">
        <v>63</v>
      </c>
      <c r="AK10" s="8" t="s">
        <v>63</v>
      </c>
      <c r="AL10" s="8" t="s">
        <v>63</v>
      </c>
      <c r="AM10" s="8"/>
      <c r="AN10" s="15"/>
      <c r="AO10" s="14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15"/>
      <c r="BH10" s="14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15"/>
      <c r="CA10" s="14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24"/>
      <c r="CT10" s="25"/>
      <c r="CU10" s="26">
        <f t="shared" si="1"/>
        <v>0</v>
      </c>
      <c r="CV10" s="26">
        <f t="shared" si="2"/>
        <v>17</v>
      </c>
      <c r="CW10" s="26">
        <f t="shared" si="3"/>
        <v>0</v>
      </c>
      <c r="CX10" s="26">
        <f t="shared" si="4"/>
        <v>0</v>
      </c>
      <c r="CY10" s="26">
        <f t="shared" si="5"/>
        <v>0</v>
      </c>
      <c r="CZ10" s="9">
        <f t="shared" si="6"/>
        <v>17</v>
      </c>
      <c r="DA10" s="35">
        <f t="shared" si="7"/>
        <v>0</v>
      </c>
      <c r="DB10" s="35">
        <f t="shared" si="0"/>
        <v>1</v>
      </c>
      <c r="DC10" s="35">
        <f t="shared" si="0"/>
        <v>0</v>
      </c>
      <c r="DD10" s="35">
        <f t="shared" si="0"/>
        <v>0</v>
      </c>
      <c r="DE10" s="35">
        <f t="shared" si="0"/>
        <v>0</v>
      </c>
      <c r="DF10" s="35">
        <f t="shared" si="8"/>
        <v>1</v>
      </c>
    </row>
    <row r="11" spans="1:110" ht="36" x14ac:dyDescent="0.2">
      <c r="A11" s="7">
        <v>8</v>
      </c>
      <c r="B11" s="13" t="s">
        <v>22</v>
      </c>
      <c r="C11" s="14"/>
      <c r="D11" s="8" t="s">
        <v>63</v>
      </c>
      <c r="E11" s="8" t="s">
        <v>63</v>
      </c>
      <c r="F11" s="3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5"/>
      <c r="V11" s="8" t="s">
        <v>63</v>
      </c>
      <c r="W11" s="8"/>
      <c r="X11" s="8"/>
      <c r="Y11" s="8" t="s">
        <v>63</v>
      </c>
      <c r="Z11" s="8" t="s">
        <v>63</v>
      </c>
      <c r="AA11" s="8" t="s">
        <v>63</v>
      </c>
      <c r="AB11" s="8" t="s">
        <v>63</v>
      </c>
      <c r="AC11" s="8" t="s">
        <v>63</v>
      </c>
      <c r="AD11" s="8" t="s">
        <v>63</v>
      </c>
      <c r="AE11" s="8" t="s">
        <v>63</v>
      </c>
      <c r="AF11" s="8" t="s">
        <v>63</v>
      </c>
      <c r="AG11" s="8" t="s">
        <v>63</v>
      </c>
      <c r="AH11" s="8" t="s">
        <v>63</v>
      </c>
      <c r="AI11" s="8" t="s">
        <v>63</v>
      </c>
      <c r="AJ11" s="8" t="s">
        <v>63</v>
      </c>
      <c r="AK11" s="8" t="s">
        <v>63</v>
      </c>
      <c r="AL11" s="8" t="s">
        <v>63</v>
      </c>
      <c r="AM11" s="8"/>
      <c r="AN11" s="15"/>
      <c r="AO11" s="14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15"/>
      <c r="BH11" s="14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15"/>
      <c r="CA11" s="14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24"/>
      <c r="CT11" s="25"/>
      <c r="CU11" s="26">
        <f t="shared" si="1"/>
        <v>2</v>
      </c>
      <c r="CV11" s="26">
        <f t="shared" si="2"/>
        <v>15</v>
      </c>
      <c r="CW11" s="26">
        <f t="shared" si="3"/>
        <v>0</v>
      </c>
      <c r="CX11" s="26">
        <f t="shared" si="4"/>
        <v>0</v>
      </c>
      <c r="CY11" s="26">
        <f t="shared" si="5"/>
        <v>0</v>
      </c>
      <c r="CZ11" s="9">
        <f t="shared" si="6"/>
        <v>17</v>
      </c>
      <c r="DA11" s="35">
        <f t="shared" si="7"/>
        <v>0.11764705882352941</v>
      </c>
      <c r="DB11" s="35">
        <f t="shared" si="0"/>
        <v>0.88235294117647056</v>
      </c>
      <c r="DC11" s="35">
        <f t="shared" si="0"/>
        <v>0</v>
      </c>
      <c r="DD11" s="35">
        <f t="shared" si="0"/>
        <v>0</v>
      </c>
      <c r="DE11" s="35">
        <f t="shared" si="0"/>
        <v>0</v>
      </c>
      <c r="DF11" s="35">
        <f t="shared" si="8"/>
        <v>1</v>
      </c>
    </row>
    <row r="12" spans="1:110" ht="36" x14ac:dyDescent="0.2">
      <c r="A12" s="7">
        <v>9</v>
      </c>
      <c r="B12" s="13" t="s">
        <v>23</v>
      </c>
      <c r="C12" s="14"/>
      <c r="D12" s="8" t="s">
        <v>63</v>
      </c>
      <c r="E12" s="8" t="s">
        <v>63</v>
      </c>
      <c r="F12" s="33"/>
      <c r="G12" s="8" t="s">
        <v>63</v>
      </c>
      <c r="H12" s="8"/>
      <c r="I12" s="8" t="s">
        <v>63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15"/>
      <c r="V12" s="8" t="s">
        <v>63</v>
      </c>
      <c r="W12" s="8"/>
      <c r="X12" s="8"/>
      <c r="Y12" s="8" t="s">
        <v>63</v>
      </c>
      <c r="Z12" s="8"/>
      <c r="AA12" s="8" t="s">
        <v>63</v>
      </c>
      <c r="AB12" s="8"/>
      <c r="AC12" s="8" t="s">
        <v>63</v>
      </c>
      <c r="AD12" s="8" t="s">
        <v>63</v>
      </c>
      <c r="AE12" s="8" t="s">
        <v>63</v>
      </c>
      <c r="AF12" s="8" t="s">
        <v>63</v>
      </c>
      <c r="AG12" s="8" t="s">
        <v>63</v>
      </c>
      <c r="AH12" s="8" t="s">
        <v>63</v>
      </c>
      <c r="AI12" s="8"/>
      <c r="AJ12" s="8" t="s">
        <v>63</v>
      </c>
      <c r="AK12" s="8" t="s">
        <v>63</v>
      </c>
      <c r="AL12" s="8" t="s">
        <v>63</v>
      </c>
      <c r="AM12" s="8"/>
      <c r="AN12" s="15"/>
      <c r="AO12" s="14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 t="s">
        <v>63</v>
      </c>
      <c r="BC12" s="8"/>
      <c r="BD12" s="8"/>
      <c r="BE12" s="8"/>
      <c r="BF12" s="8"/>
      <c r="BG12" s="15"/>
      <c r="BH12" s="14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15"/>
      <c r="CA12" s="14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24"/>
      <c r="CT12" s="25"/>
      <c r="CU12" s="26">
        <f t="shared" si="1"/>
        <v>4</v>
      </c>
      <c r="CV12" s="26">
        <f t="shared" si="2"/>
        <v>12</v>
      </c>
      <c r="CW12" s="26">
        <f t="shared" si="3"/>
        <v>1</v>
      </c>
      <c r="CX12" s="26">
        <f t="shared" si="4"/>
        <v>0</v>
      </c>
      <c r="CY12" s="26">
        <f t="shared" si="5"/>
        <v>0</v>
      </c>
      <c r="CZ12" s="9">
        <f t="shared" si="6"/>
        <v>17</v>
      </c>
      <c r="DA12" s="35">
        <f t="shared" si="7"/>
        <v>0.23529411764705882</v>
      </c>
      <c r="DB12" s="35">
        <f t="shared" si="0"/>
        <v>0.70588235294117652</v>
      </c>
      <c r="DC12" s="35">
        <f t="shared" si="0"/>
        <v>5.8823529411764705E-2</v>
      </c>
      <c r="DD12" s="35">
        <f t="shared" si="0"/>
        <v>0</v>
      </c>
      <c r="DE12" s="35">
        <f t="shared" si="0"/>
        <v>0</v>
      </c>
      <c r="DF12" s="35">
        <f t="shared" si="8"/>
        <v>1</v>
      </c>
    </row>
    <row r="13" spans="1:110" x14ac:dyDescent="0.2">
      <c r="A13" s="7">
        <v>10</v>
      </c>
      <c r="B13" s="13" t="s">
        <v>24</v>
      </c>
      <c r="C13" s="14"/>
      <c r="D13" s="8"/>
      <c r="E13" s="8"/>
      <c r="F13" s="33"/>
      <c r="G13" s="8" t="s">
        <v>63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15"/>
      <c r="V13" s="8" t="s">
        <v>63</v>
      </c>
      <c r="W13" s="8" t="s">
        <v>63</v>
      </c>
      <c r="X13" s="8" t="s">
        <v>63</v>
      </c>
      <c r="Y13" s="8" t="s">
        <v>63</v>
      </c>
      <c r="Z13" s="8"/>
      <c r="AA13" s="8" t="s">
        <v>63</v>
      </c>
      <c r="AB13" s="8" t="s">
        <v>63</v>
      </c>
      <c r="AC13" s="8" t="s">
        <v>63</v>
      </c>
      <c r="AD13" s="8" t="s">
        <v>63</v>
      </c>
      <c r="AE13" s="8" t="s">
        <v>63</v>
      </c>
      <c r="AF13" s="8" t="s">
        <v>63</v>
      </c>
      <c r="AG13" s="8" t="s">
        <v>63</v>
      </c>
      <c r="AH13" s="8" t="s">
        <v>63</v>
      </c>
      <c r="AI13" s="8" t="s">
        <v>63</v>
      </c>
      <c r="AJ13" s="8" t="s">
        <v>63</v>
      </c>
      <c r="AK13" s="8" t="s">
        <v>63</v>
      </c>
      <c r="AL13" s="8" t="s">
        <v>63</v>
      </c>
      <c r="AM13" s="8"/>
      <c r="AN13" s="15"/>
      <c r="AO13" s="14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15"/>
      <c r="BH13" s="14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15"/>
      <c r="CA13" s="14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24"/>
      <c r="CT13" s="25"/>
      <c r="CU13" s="26">
        <f t="shared" si="1"/>
        <v>1</v>
      </c>
      <c r="CV13" s="26">
        <f t="shared" si="2"/>
        <v>16</v>
      </c>
      <c r="CW13" s="26">
        <f t="shared" si="3"/>
        <v>0</v>
      </c>
      <c r="CX13" s="26">
        <f t="shared" si="4"/>
        <v>0</v>
      </c>
      <c r="CY13" s="26">
        <f t="shared" si="5"/>
        <v>0</v>
      </c>
      <c r="CZ13" s="9">
        <f t="shared" si="6"/>
        <v>17</v>
      </c>
      <c r="DA13" s="35">
        <f t="shared" si="7"/>
        <v>5.8823529411764705E-2</v>
      </c>
      <c r="DB13" s="35">
        <f t="shared" si="0"/>
        <v>0.94117647058823528</v>
      </c>
      <c r="DC13" s="35">
        <f t="shared" si="0"/>
        <v>0</v>
      </c>
      <c r="DD13" s="35">
        <f t="shared" si="0"/>
        <v>0</v>
      </c>
      <c r="DE13" s="35">
        <f t="shared" si="0"/>
        <v>0</v>
      </c>
      <c r="DF13" s="35">
        <f t="shared" si="8"/>
        <v>1</v>
      </c>
    </row>
    <row r="14" spans="1:110" ht="24" x14ac:dyDescent="0.2">
      <c r="A14" s="7">
        <v>11</v>
      </c>
      <c r="B14" s="13" t="s">
        <v>57</v>
      </c>
      <c r="C14" s="14"/>
      <c r="D14" s="8"/>
      <c r="E14" s="8"/>
      <c r="F14" s="33"/>
      <c r="G14" s="8"/>
      <c r="H14" s="8"/>
      <c r="I14" s="8" t="s">
        <v>63</v>
      </c>
      <c r="J14" s="8"/>
      <c r="K14" s="8"/>
      <c r="L14" s="8" t="s">
        <v>63</v>
      </c>
      <c r="M14" s="8"/>
      <c r="N14" s="8"/>
      <c r="O14" s="8"/>
      <c r="P14" s="8"/>
      <c r="Q14" s="8" t="s">
        <v>63</v>
      </c>
      <c r="R14" s="8"/>
      <c r="S14" s="8"/>
      <c r="T14" s="8"/>
      <c r="U14" s="15"/>
      <c r="V14" s="8" t="s">
        <v>63</v>
      </c>
      <c r="W14" s="8" t="s">
        <v>63</v>
      </c>
      <c r="X14" s="8" t="s">
        <v>63</v>
      </c>
      <c r="Y14" s="8" t="s">
        <v>63</v>
      </c>
      <c r="Z14" s="8" t="s">
        <v>63</v>
      </c>
      <c r="AA14" s="8" t="s">
        <v>63</v>
      </c>
      <c r="AB14" s="8"/>
      <c r="AC14" s="8" t="s">
        <v>63</v>
      </c>
      <c r="AD14" s="8" t="s">
        <v>63</v>
      </c>
      <c r="AE14" s="8"/>
      <c r="AF14" s="8" t="s">
        <v>63</v>
      </c>
      <c r="AG14" s="8" t="s">
        <v>63</v>
      </c>
      <c r="AH14" s="8" t="s">
        <v>63</v>
      </c>
      <c r="AI14" s="8" t="s">
        <v>63</v>
      </c>
      <c r="AJ14" s="8"/>
      <c r="AK14" s="8" t="s">
        <v>63</v>
      </c>
      <c r="AL14" s="8" t="s">
        <v>63</v>
      </c>
      <c r="AM14" s="8"/>
      <c r="AN14" s="15"/>
      <c r="AO14" s="14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15"/>
      <c r="BH14" s="14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15"/>
      <c r="CA14" s="14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24"/>
      <c r="CT14" s="25"/>
      <c r="CU14" s="26">
        <f t="shared" ref="CU14" si="9">COUNTA(C14:U14)</f>
        <v>3</v>
      </c>
      <c r="CV14" s="26">
        <f t="shared" ref="CV14" si="10">COUNTA(V14:AN14)</f>
        <v>14</v>
      </c>
      <c r="CW14" s="26">
        <f t="shared" ref="CW14" si="11">COUNTA(AO14:BG14)</f>
        <v>0</v>
      </c>
      <c r="CX14" s="26">
        <f t="shared" ref="CX14" si="12">COUNTA(BH14:BZ14)</f>
        <v>0</v>
      </c>
      <c r="CY14" s="26">
        <f t="shared" ref="CY14" si="13">COUNTA(CA14:CS14)</f>
        <v>0</v>
      </c>
      <c r="CZ14" s="9">
        <f t="shared" ref="CZ14" si="14">SUM(CU14:CY14)</f>
        <v>17</v>
      </c>
      <c r="DA14" s="35">
        <f t="shared" ref="DA14" si="15">CU14/$CZ14</f>
        <v>0.17647058823529413</v>
      </c>
      <c r="DB14" s="35">
        <f t="shared" ref="DB14" si="16">CV14/$CZ14</f>
        <v>0.82352941176470584</v>
      </c>
      <c r="DC14" s="35">
        <f t="shared" ref="DC14" si="17">CW14/$CZ14</f>
        <v>0</v>
      </c>
      <c r="DD14" s="35">
        <f t="shared" ref="DD14" si="18">CX14/$CZ14</f>
        <v>0</v>
      </c>
      <c r="DE14" s="35">
        <f t="shared" ref="DE14" si="19">CY14/$CZ14</f>
        <v>0</v>
      </c>
      <c r="DF14" s="35">
        <f t="shared" ref="DF14" si="20">SUM(DA14:DE14)</f>
        <v>1</v>
      </c>
    </row>
    <row r="15" spans="1:110" ht="36" x14ac:dyDescent="0.2">
      <c r="A15" s="7">
        <v>12</v>
      </c>
      <c r="B15" s="13" t="s">
        <v>25</v>
      </c>
      <c r="C15" s="14"/>
      <c r="D15" s="8"/>
      <c r="E15" s="8"/>
      <c r="F15" s="33"/>
      <c r="G15" s="8"/>
      <c r="H15" s="8"/>
      <c r="I15" s="8"/>
      <c r="J15" s="8"/>
      <c r="K15" s="8"/>
      <c r="L15" s="8"/>
      <c r="M15" s="8"/>
      <c r="N15" s="8" t="s">
        <v>63</v>
      </c>
      <c r="O15" s="8"/>
      <c r="P15" s="8"/>
      <c r="Q15" s="8"/>
      <c r="R15" s="8"/>
      <c r="S15" s="8"/>
      <c r="T15" s="8"/>
      <c r="U15" s="15"/>
      <c r="V15" s="8" t="s">
        <v>63</v>
      </c>
      <c r="W15" s="8" t="s">
        <v>63</v>
      </c>
      <c r="X15" s="8" t="s">
        <v>63</v>
      </c>
      <c r="Y15" s="8" t="s">
        <v>63</v>
      </c>
      <c r="Z15" s="8" t="s">
        <v>63</v>
      </c>
      <c r="AA15" s="8" t="s">
        <v>63</v>
      </c>
      <c r="AB15" s="8" t="s">
        <v>63</v>
      </c>
      <c r="AC15" s="8" t="s">
        <v>63</v>
      </c>
      <c r="AD15" s="8" t="s">
        <v>63</v>
      </c>
      <c r="AE15" s="8" t="s">
        <v>63</v>
      </c>
      <c r="AF15" s="8" t="s">
        <v>63</v>
      </c>
      <c r="AG15" s="8"/>
      <c r="AH15" s="8" t="s">
        <v>63</v>
      </c>
      <c r="AI15" s="8" t="s">
        <v>63</v>
      </c>
      <c r="AJ15" s="8" t="s">
        <v>63</v>
      </c>
      <c r="AK15" s="8" t="s">
        <v>63</v>
      </c>
      <c r="AL15" s="8" t="s">
        <v>63</v>
      </c>
      <c r="AM15" s="8"/>
      <c r="AN15" s="15"/>
      <c r="AO15" s="14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15"/>
      <c r="BH15" s="14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5"/>
      <c r="CA15" s="14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24"/>
      <c r="CT15" s="25"/>
      <c r="CU15" s="26">
        <f t="shared" si="1"/>
        <v>1</v>
      </c>
      <c r="CV15" s="26">
        <f t="shared" si="2"/>
        <v>16</v>
      </c>
      <c r="CW15" s="26">
        <f t="shared" si="3"/>
        <v>0</v>
      </c>
      <c r="CX15" s="26">
        <f t="shared" si="4"/>
        <v>0</v>
      </c>
      <c r="CY15" s="26">
        <f t="shared" si="5"/>
        <v>0</v>
      </c>
      <c r="CZ15" s="9">
        <f t="shared" si="6"/>
        <v>17</v>
      </c>
      <c r="DA15" s="35">
        <f t="shared" si="7"/>
        <v>5.8823529411764705E-2</v>
      </c>
      <c r="DB15" s="35">
        <f t="shared" si="0"/>
        <v>0.94117647058823528</v>
      </c>
      <c r="DC15" s="35">
        <f t="shared" si="0"/>
        <v>0</v>
      </c>
      <c r="DD15" s="35">
        <f t="shared" si="0"/>
        <v>0</v>
      </c>
      <c r="DE15" s="35">
        <f t="shared" si="0"/>
        <v>0</v>
      </c>
      <c r="DF15" s="35">
        <f t="shared" si="8"/>
        <v>1</v>
      </c>
    </row>
    <row r="16" spans="1:110" ht="24" x14ac:dyDescent="0.2">
      <c r="A16" s="7">
        <v>13</v>
      </c>
      <c r="B16" s="13" t="s">
        <v>26</v>
      </c>
      <c r="C16" s="14"/>
      <c r="D16" s="8"/>
      <c r="E16" s="8"/>
      <c r="F16" s="3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15"/>
      <c r="V16" s="8" t="s">
        <v>63</v>
      </c>
      <c r="W16" s="8" t="s">
        <v>63</v>
      </c>
      <c r="X16" s="8" t="s">
        <v>63</v>
      </c>
      <c r="Y16" s="8" t="s">
        <v>63</v>
      </c>
      <c r="Z16" s="8" t="s">
        <v>63</v>
      </c>
      <c r="AA16" s="8" t="s">
        <v>63</v>
      </c>
      <c r="AB16" s="8" t="s">
        <v>63</v>
      </c>
      <c r="AC16" s="8" t="s">
        <v>63</v>
      </c>
      <c r="AD16" s="8" t="s">
        <v>63</v>
      </c>
      <c r="AE16" s="8" t="s">
        <v>63</v>
      </c>
      <c r="AF16" s="8" t="s">
        <v>63</v>
      </c>
      <c r="AG16" s="8" t="s">
        <v>63</v>
      </c>
      <c r="AH16" s="8" t="s">
        <v>63</v>
      </c>
      <c r="AI16" s="8" t="s">
        <v>63</v>
      </c>
      <c r="AJ16" s="8" t="s">
        <v>63</v>
      </c>
      <c r="AK16" s="8" t="s">
        <v>63</v>
      </c>
      <c r="AL16" s="8" t="s">
        <v>63</v>
      </c>
      <c r="AM16" s="8"/>
      <c r="AN16" s="15"/>
      <c r="AO16" s="14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5"/>
      <c r="BH16" s="14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15"/>
      <c r="CA16" s="14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24"/>
      <c r="CT16" s="25"/>
      <c r="CU16" s="26">
        <f t="shared" si="1"/>
        <v>0</v>
      </c>
      <c r="CV16" s="26">
        <f t="shared" si="2"/>
        <v>17</v>
      </c>
      <c r="CW16" s="26">
        <f t="shared" si="3"/>
        <v>0</v>
      </c>
      <c r="CX16" s="26">
        <f t="shared" si="4"/>
        <v>0</v>
      </c>
      <c r="CY16" s="26">
        <f t="shared" si="5"/>
        <v>0</v>
      </c>
      <c r="CZ16" s="9">
        <f t="shared" si="6"/>
        <v>17</v>
      </c>
      <c r="DA16" s="35">
        <f t="shared" si="7"/>
        <v>0</v>
      </c>
      <c r="DB16" s="35">
        <f t="shared" si="0"/>
        <v>1</v>
      </c>
      <c r="DC16" s="35">
        <f t="shared" si="0"/>
        <v>0</v>
      </c>
      <c r="DD16" s="35">
        <f t="shared" si="0"/>
        <v>0</v>
      </c>
      <c r="DE16" s="35">
        <f t="shared" si="0"/>
        <v>0</v>
      </c>
      <c r="DF16" s="35">
        <f t="shared" si="8"/>
        <v>1</v>
      </c>
    </row>
    <row r="17" spans="1:110" ht="24" x14ac:dyDescent="0.2">
      <c r="A17" s="7">
        <v>14</v>
      </c>
      <c r="B17" s="13" t="s">
        <v>27</v>
      </c>
      <c r="C17" s="14"/>
      <c r="D17" s="8" t="s">
        <v>63</v>
      </c>
      <c r="E17" s="8" t="s">
        <v>63</v>
      </c>
      <c r="F17" s="33"/>
      <c r="G17" s="8" t="s">
        <v>63</v>
      </c>
      <c r="H17" s="8"/>
      <c r="I17" s="8" t="s">
        <v>63</v>
      </c>
      <c r="J17" s="8"/>
      <c r="K17" s="8"/>
      <c r="L17" s="8"/>
      <c r="M17" s="8"/>
      <c r="N17" s="8" t="s">
        <v>63</v>
      </c>
      <c r="O17" s="8"/>
      <c r="P17" s="8"/>
      <c r="Q17" s="8"/>
      <c r="R17" s="8"/>
      <c r="S17" s="8"/>
      <c r="T17" s="8"/>
      <c r="U17" s="15"/>
      <c r="V17" s="14" t="s">
        <v>63</v>
      </c>
      <c r="W17" s="14"/>
      <c r="X17" s="8"/>
      <c r="Y17" s="8" t="s">
        <v>63</v>
      </c>
      <c r="Z17" s="8"/>
      <c r="AA17" s="8" t="s">
        <v>63</v>
      </c>
      <c r="AB17" s="8"/>
      <c r="AC17" s="8" t="s">
        <v>63</v>
      </c>
      <c r="AD17" s="8" t="s">
        <v>63</v>
      </c>
      <c r="AE17" s="8" t="s">
        <v>63</v>
      </c>
      <c r="AF17" s="8" t="s">
        <v>63</v>
      </c>
      <c r="AG17" s="8"/>
      <c r="AH17" s="8" t="s">
        <v>63</v>
      </c>
      <c r="AI17" s="8"/>
      <c r="AJ17" s="8" t="s">
        <v>63</v>
      </c>
      <c r="AK17" s="8" t="s">
        <v>63</v>
      </c>
      <c r="AL17" s="8" t="s">
        <v>63</v>
      </c>
      <c r="AM17" s="8"/>
      <c r="AN17" s="15"/>
      <c r="AO17" s="14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 t="s">
        <v>63</v>
      </c>
      <c r="BC17" s="8"/>
      <c r="BD17" s="8"/>
      <c r="BE17" s="8"/>
      <c r="BF17" s="8"/>
      <c r="BG17" s="15"/>
      <c r="BH17" s="14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15"/>
      <c r="CA17" s="14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24"/>
      <c r="CT17" s="25"/>
      <c r="CU17" s="26">
        <f t="shared" si="1"/>
        <v>5</v>
      </c>
      <c r="CV17" s="26">
        <f t="shared" si="2"/>
        <v>11</v>
      </c>
      <c r="CW17" s="26">
        <f t="shared" si="3"/>
        <v>1</v>
      </c>
      <c r="CX17" s="26">
        <f t="shared" si="4"/>
        <v>0</v>
      </c>
      <c r="CY17" s="26">
        <f t="shared" si="5"/>
        <v>0</v>
      </c>
      <c r="CZ17" s="9">
        <f t="shared" si="6"/>
        <v>17</v>
      </c>
      <c r="DA17" s="35">
        <f t="shared" si="7"/>
        <v>0.29411764705882354</v>
      </c>
      <c r="DB17" s="35">
        <f t="shared" si="0"/>
        <v>0.6470588235294118</v>
      </c>
      <c r="DC17" s="35">
        <f t="shared" si="0"/>
        <v>5.8823529411764705E-2</v>
      </c>
      <c r="DD17" s="35">
        <f t="shared" si="0"/>
        <v>0</v>
      </c>
      <c r="DE17" s="35">
        <f t="shared" si="0"/>
        <v>0</v>
      </c>
      <c r="DF17" s="35">
        <f t="shared" si="8"/>
        <v>1</v>
      </c>
    </row>
    <row r="18" spans="1:110" x14ac:dyDescent="0.2">
      <c r="A18" s="7">
        <v>15</v>
      </c>
      <c r="B18" s="13" t="s">
        <v>28</v>
      </c>
      <c r="C18" s="14" t="s">
        <v>63</v>
      </c>
      <c r="D18" s="8" t="s">
        <v>63</v>
      </c>
      <c r="E18" s="8" t="s">
        <v>63</v>
      </c>
      <c r="F18" s="33" t="s">
        <v>63</v>
      </c>
      <c r="G18" s="8" t="s">
        <v>63</v>
      </c>
      <c r="H18" s="8"/>
      <c r="I18" s="8" t="s">
        <v>63</v>
      </c>
      <c r="J18" s="8"/>
      <c r="K18" s="8"/>
      <c r="L18" s="8" t="s">
        <v>63</v>
      </c>
      <c r="M18" s="8"/>
      <c r="N18" s="8" t="s">
        <v>63</v>
      </c>
      <c r="O18" s="8"/>
      <c r="P18" s="8"/>
      <c r="Q18" s="8" t="s">
        <v>63</v>
      </c>
      <c r="R18" s="8"/>
      <c r="S18" s="8" t="s">
        <v>63</v>
      </c>
      <c r="T18" s="8"/>
      <c r="U18" s="15"/>
      <c r="V18" s="14"/>
      <c r="W18" s="14"/>
      <c r="X18" s="8"/>
      <c r="Y18" s="8"/>
      <c r="Z18" s="8"/>
      <c r="AA18" s="8" t="s">
        <v>63</v>
      </c>
      <c r="AB18" s="8"/>
      <c r="AC18" s="8" t="s">
        <v>63</v>
      </c>
      <c r="AD18" s="8" t="s">
        <v>63</v>
      </c>
      <c r="AE18" s="8"/>
      <c r="AF18" s="8" t="s">
        <v>63</v>
      </c>
      <c r="AG18" s="8"/>
      <c r="AH18" s="8" t="s">
        <v>63</v>
      </c>
      <c r="AI18" s="8" t="s">
        <v>63</v>
      </c>
      <c r="AJ18" s="8"/>
      <c r="AK18" s="8" t="s">
        <v>63</v>
      </c>
      <c r="AL18" s="8"/>
      <c r="AM18" s="8"/>
      <c r="AN18" s="15"/>
      <c r="AO18" s="14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5"/>
      <c r="BH18" s="14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15"/>
      <c r="CA18" s="14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24"/>
      <c r="CT18" s="25"/>
      <c r="CU18" s="26">
        <f t="shared" ref="CU18" si="21">COUNTA(C18:U18)</f>
        <v>10</v>
      </c>
      <c r="CV18" s="26">
        <f t="shared" ref="CV18" si="22">COUNTA(V18:AN18)</f>
        <v>7</v>
      </c>
      <c r="CW18" s="26">
        <f t="shared" ref="CW18" si="23">COUNTA(AO18:BG18)</f>
        <v>0</v>
      </c>
      <c r="CX18" s="26">
        <f t="shared" ref="CX18" si="24">COUNTA(BH18:BZ18)</f>
        <v>0</v>
      </c>
      <c r="CY18" s="26">
        <f t="shared" ref="CY18" si="25">COUNTA(CA18:CS18)</f>
        <v>0</v>
      </c>
      <c r="CZ18" s="9">
        <f t="shared" ref="CZ18" si="26">SUM(CU18:CY18)</f>
        <v>17</v>
      </c>
      <c r="DA18" s="35">
        <f t="shared" ref="DA18" si="27">CU18/$CZ18</f>
        <v>0.58823529411764708</v>
      </c>
      <c r="DB18" s="35">
        <f t="shared" ref="DB18" si="28">CV18/$CZ18</f>
        <v>0.41176470588235292</v>
      </c>
      <c r="DC18" s="35">
        <f t="shared" ref="DC18" si="29">CW18/$CZ18</f>
        <v>0</v>
      </c>
      <c r="DD18" s="35">
        <f t="shared" ref="DD18" si="30">CX18/$CZ18</f>
        <v>0</v>
      </c>
      <c r="DE18" s="35">
        <f t="shared" ref="DE18" si="31">CY18/$CZ18</f>
        <v>0</v>
      </c>
      <c r="DF18" s="35">
        <f t="shared" ref="DF18" si="32">SUM(DA18:DE18)</f>
        <v>1</v>
      </c>
    </row>
    <row r="19" spans="1:110" ht="24" x14ac:dyDescent="0.2">
      <c r="A19" s="7">
        <v>16</v>
      </c>
      <c r="B19" s="13" t="s">
        <v>58</v>
      </c>
      <c r="C19" s="14"/>
      <c r="D19" s="8"/>
      <c r="E19" s="8"/>
      <c r="F19" s="3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15"/>
      <c r="V19" s="14" t="s">
        <v>63</v>
      </c>
      <c r="W19" s="14" t="s">
        <v>63</v>
      </c>
      <c r="X19" s="8" t="s">
        <v>63</v>
      </c>
      <c r="Y19" s="8" t="s">
        <v>63</v>
      </c>
      <c r="Z19" s="8" t="s">
        <v>63</v>
      </c>
      <c r="AA19" s="8" t="s">
        <v>63</v>
      </c>
      <c r="AB19" s="8" t="s">
        <v>63</v>
      </c>
      <c r="AC19" s="8" t="s">
        <v>63</v>
      </c>
      <c r="AD19" s="8" t="s">
        <v>63</v>
      </c>
      <c r="AE19" s="8" t="s">
        <v>63</v>
      </c>
      <c r="AF19" s="8" t="s">
        <v>63</v>
      </c>
      <c r="AG19" s="8" t="s">
        <v>63</v>
      </c>
      <c r="AH19" s="8" t="s">
        <v>63</v>
      </c>
      <c r="AI19" s="8" t="s">
        <v>63</v>
      </c>
      <c r="AJ19" s="8" t="s">
        <v>63</v>
      </c>
      <c r="AK19" s="8" t="s">
        <v>63</v>
      </c>
      <c r="AL19" s="8" t="s">
        <v>63</v>
      </c>
      <c r="AM19" s="8"/>
      <c r="AN19" s="15"/>
      <c r="AO19" s="14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15"/>
      <c r="BH19" s="14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15"/>
      <c r="CA19" s="14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24"/>
      <c r="CT19" s="25"/>
      <c r="CU19" s="26">
        <f t="shared" si="1"/>
        <v>0</v>
      </c>
      <c r="CV19" s="26">
        <f t="shared" si="2"/>
        <v>17</v>
      </c>
      <c r="CW19" s="26">
        <f t="shared" si="3"/>
        <v>0</v>
      </c>
      <c r="CX19" s="26">
        <f t="shared" si="4"/>
        <v>0</v>
      </c>
      <c r="CY19" s="26">
        <f t="shared" si="5"/>
        <v>0</v>
      </c>
      <c r="CZ19" s="9">
        <f t="shared" si="6"/>
        <v>17</v>
      </c>
      <c r="DA19" s="35">
        <f t="shared" si="7"/>
        <v>0</v>
      </c>
      <c r="DB19" s="35">
        <f t="shared" si="0"/>
        <v>1</v>
      </c>
      <c r="DC19" s="35">
        <f t="shared" si="0"/>
        <v>0</v>
      </c>
      <c r="DD19" s="35">
        <f t="shared" si="0"/>
        <v>0</v>
      </c>
      <c r="DE19" s="35">
        <f t="shared" si="0"/>
        <v>0</v>
      </c>
      <c r="DF19" s="35">
        <f t="shared" si="8"/>
        <v>1</v>
      </c>
    </row>
    <row r="20" spans="1:110" ht="12.75" thickBot="1" x14ac:dyDescent="0.25">
      <c r="A20" s="72" t="s">
        <v>7</v>
      </c>
      <c r="B20" s="73"/>
      <c r="C20" s="27">
        <f t="shared" ref="C20:BT20" si="33">COUNTA(C4:C19)</f>
        <v>1</v>
      </c>
      <c r="D20" s="28">
        <f t="shared" si="33"/>
        <v>4</v>
      </c>
      <c r="E20" s="28">
        <f t="shared" si="33"/>
        <v>4</v>
      </c>
      <c r="F20" s="28">
        <f t="shared" si="33"/>
        <v>1</v>
      </c>
      <c r="G20" s="28">
        <f t="shared" si="33"/>
        <v>4</v>
      </c>
      <c r="H20" s="28">
        <f t="shared" si="33"/>
        <v>0</v>
      </c>
      <c r="I20" s="28">
        <f t="shared" si="33"/>
        <v>5</v>
      </c>
      <c r="J20" s="28">
        <f t="shared" si="33"/>
        <v>0</v>
      </c>
      <c r="K20" s="28">
        <f t="shared" si="33"/>
        <v>0</v>
      </c>
      <c r="L20" s="28">
        <f t="shared" si="33"/>
        <v>2</v>
      </c>
      <c r="M20" s="28">
        <f t="shared" si="33"/>
        <v>0</v>
      </c>
      <c r="N20" s="28">
        <f t="shared" si="33"/>
        <v>3</v>
      </c>
      <c r="O20" s="28">
        <f t="shared" si="33"/>
        <v>0</v>
      </c>
      <c r="P20" s="28">
        <f t="shared" si="33"/>
        <v>0</v>
      </c>
      <c r="Q20" s="28">
        <f t="shared" si="33"/>
        <v>2</v>
      </c>
      <c r="R20" s="28">
        <f t="shared" ref="R20" si="34">COUNTA(R4:R19)</f>
        <v>0</v>
      </c>
      <c r="S20" s="28">
        <f t="shared" si="33"/>
        <v>1</v>
      </c>
      <c r="T20" s="28">
        <f t="shared" ref="T20" si="35">COUNTA(T4:T19)</f>
        <v>0</v>
      </c>
      <c r="U20" s="29">
        <f t="shared" si="33"/>
        <v>0</v>
      </c>
      <c r="V20" s="27">
        <f t="shared" si="33"/>
        <v>15</v>
      </c>
      <c r="W20" s="28">
        <f t="shared" si="33"/>
        <v>12</v>
      </c>
      <c r="X20" s="28">
        <f t="shared" si="33"/>
        <v>12</v>
      </c>
      <c r="Y20" s="28">
        <f t="shared" si="33"/>
        <v>15</v>
      </c>
      <c r="Z20" s="28">
        <f t="shared" si="33"/>
        <v>12</v>
      </c>
      <c r="AA20" s="28">
        <f t="shared" si="33"/>
        <v>16</v>
      </c>
      <c r="AB20" s="28">
        <f t="shared" si="33"/>
        <v>11</v>
      </c>
      <c r="AC20" s="28">
        <f t="shared" si="33"/>
        <v>16</v>
      </c>
      <c r="AD20" s="28">
        <f t="shared" si="33"/>
        <v>16</v>
      </c>
      <c r="AE20" s="28">
        <f t="shared" si="33"/>
        <v>14</v>
      </c>
      <c r="AF20" s="28">
        <f t="shared" si="33"/>
        <v>16</v>
      </c>
      <c r="AG20" s="28">
        <f t="shared" si="33"/>
        <v>13</v>
      </c>
      <c r="AH20" s="28">
        <f t="shared" si="33"/>
        <v>16</v>
      </c>
      <c r="AI20" s="28">
        <f t="shared" si="33"/>
        <v>14</v>
      </c>
      <c r="AJ20" s="28">
        <f t="shared" si="33"/>
        <v>14</v>
      </c>
      <c r="AK20" s="28">
        <f t="shared" ref="AK20:AL20" si="36">COUNTA(AK4:AK19)</f>
        <v>16</v>
      </c>
      <c r="AL20" s="28">
        <f t="shared" si="36"/>
        <v>15</v>
      </c>
      <c r="AM20" s="28">
        <f t="shared" si="33"/>
        <v>0</v>
      </c>
      <c r="AN20" s="29">
        <f t="shared" si="33"/>
        <v>0</v>
      </c>
      <c r="AO20" s="27">
        <f t="shared" si="33"/>
        <v>0</v>
      </c>
      <c r="AP20" s="28">
        <f t="shared" si="33"/>
        <v>0</v>
      </c>
      <c r="AQ20" s="28">
        <f t="shared" si="33"/>
        <v>0</v>
      </c>
      <c r="AR20" s="28">
        <f t="shared" si="33"/>
        <v>0</v>
      </c>
      <c r="AS20" s="28">
        <f t="shared" si="33"/>
        <v>0</v>
      </c>
      <c r="AT20" s="28">
        <f t="shared" si="33"/>
        <v>0</v>
      </c>
      <c r="AU20" s="28">
        <f t="shared" si="33"/>
        <v>0</v>
      </c>
      <c r="AV20" s="28">
        <f t="shared" si="33"/>
        <v>0</v>
      </c>
      <c r="AW20" s="28">
        <f t="shared" si="33"/>
        <v>0</v>
      </c>
      <c r="AX20" s="28">
        <f t="shared" si="33"/>
        <v>0</v>
      </c>
      <c r="AY20" s="28">
        <f t="shared" si="33"/>
        <v>0</v>
      </c>
      <c r="AZ20" s="28">
        <f t="shared" si="33"/>
        <v>0</v>
      </c>
      <c r="BA20" s="28">
        <f t="shared" si="33"/>
        <v>0</v>
      </c>
      <c r="BB20" s="28">
        <f t="shared" si="33"/>
        <v>2</v>
      </c>
      <c r="BC20" s="28">
        <f t="shared" ref="BC20:BD20" si="37">COUNTA(BC4:BC19)</f>
        <v>0</v>
      </c>
      <c r="BD20" s="28">
        <f t="shared" si="37"/>
        <v>0</v>
      </c>
      <c r="BE20" s="28">
        <f t="shared" si="33"/>
        <v>0</v>
      </c>
      <c r="BF20" s="28">
        <f t="shared" si="33"/>
        <v>0</v>
      </c>
      <c r="BG20" s="29">
        <f t="shared" si="33"/>
        <v>0</v>
      </c>
      <c r="BH20" s="27">
        <f t="shared" si="33"/>
        <v>0</v>
      </c>
      <c r="BI20" s="28">
        <f t="shared" si="33"/>
        <v>0</v>
      </c>
      <c r="BJ20" s="28">
        <f t="shared" si="33"/>
        <v>0</v>
      </c>
      <c r="BK20" s="28">
        <f t="shared" si="33"/>
        <v>0</v>
      </c>
      <c r="BL20" s="28">
        <f t="shared" si="33"/>
        <v>0</v>
      </c>
      <c r="BM20" s="28">
        <f t="shared" si="33"/>
        <v>0</v>
      </c>
      <c r="BN20" s="28">
        <f t="shared" si="33"/>
        <v>0</v>
      </c>
      <c r="BO20" s="28">
        <f t="shared" si="33"/>
        <v>0</v>
      </c>
      <c r="BP20" s="28">
        <f t="shared" si="33"/>
        <v>0</v>
      </c>
      <c r="BQ20" s="28">
        <f t="shared" si="33"/>
        <v>0</v>
      </c>
      <c r="BR20" s="28">
        <f t="shared" si="33"/>
        <v>0</v>
      </c>
      <c r="BS20" s="28">
        <f t="shared" si="33"/>
        <v>0</v>
      </c>
      <c r="BT20" s="28">
        <f t="shared" si="33"/>
        <v>0</v>
      </c>
      <c r="BU20" s="28">
        <f t="shared" ref="BU20:CS20" si="38">COUNTA(BU4:BU19)</f>
        <v>0</v>
      </c>
      <c r="BV20" s="28">
        <f t="shared" ref="BV20:BW20" si="39">COUNTA(BV4:BV19)</f>
        <v>0</v>
      </c>
      <c r="BW20" s="28">
        <f t="shared" si="39"/>
        <v>0</v>
      </c>
      <c r="BX20" s="28">
        <f t="shared" si="38"/>
        <v>0</v>
      </c>
      <c r="BY20" s="28">
        <f t="shared" si="38"/>
        <v>0</v>
      </c>
      <c r="BZ20" s="29">
        <f t="shared" si="38"/>
        <v>0</v>
      </c>
      <c r="CA20" s="27">
        <f t="shared" si="38"/>
        <v>0</v>
      </c>
      <c r="CB20" s="28">
        <f t="shared" si="38"/>
        <v>0</v>
      </c>
      <c r="CC20" s="28">
        <f t="shared" si="38"/>
        <v>0</v>
      </c>
      <c r="CD20" s="28">
        <f t="shared" si="38"/>
        <v>0</v>
      </c>
      <c r="CE20" s="28">
        <f t="shared" si="38"/>
        <v>0</v>
      </c>
      <c r="CF20" s="28">
        <f t="shared" si="38"/>
        <v>0</v>
      </c>
      <c r="CG20" s="28">
        <f t="shared" si="38"/>
        <v>0</v>
      </c>
      <c r="CH20" s="28">
        <f t="shared" si="38"/>
        <v>0</v>
      </c>
      <c r="CI20" s="28">
        <f t="shared" si="38"/>
        <v>0</v>
      </c>
      <c r="CJ20" s="28">
        <f t="shared" si="38"/>
        <v>0</v>
      </c>
      <c r="CK20" s="28">
        <f t="shared" si="38"/>
        <v>0</v>
      </c>
      <c r="CL20" s="28">
        <f t="shared" si="38"/>
        <v>0</v>
      </c>
      <c r="CM20" s="28">
        <f t="shared" si="38"/>
        <v>0</v>
      </c>
      <c r="CN20" s="28">
        <f t="shared" ref="CN20:CO20" si="40">COUNTA(CN4:CN19)</f>
        <v>0</v>
      </c>
      <c r="CO20" s="28">
        <f t="shared" si="40"/>
        <v>0</v>
      </c>
      <c r="CP20" s="28">
        <f t="shared" si="38"/>
        <v>0</v>
      </c>
      <c r="CQ20" s="28">
        <f t="shared" si="38"/>
        <v>0</v>
      </c>
      <c r="CR20" s="28">
        <f t="shared" si="38"/>
        <v>0</v>
      </c>
      <c r="CS20" s="29">
        <f t="shared" si="38"/>
        <v>0</v>
      </c>
      <c r="CT20" s="25"/>
      <c r="CU20" s="30">
        <f t="shared" ref="CU20:DF20" si="41">SUM(CU4:CU19)</f>
        <v>27</v>
      </c>
      <c r="CV20" s="30">
        <f t="shared" si="41"/>
        <v>243</v>
      </c>
      <c r="CW20" s="30">
        <f t="shared" si="41"/>
        <v>2</v>
      </c>
      <c r="CX20" s="30">
        <f t="shared" si="41"/>
        <v>0</v>
      </c>
      <c r="CY20" s="30">
        <f t="shared" si="41"/>
        <v>0</v>
      </c>
      <c r="CZ20" s="30">
        <f t="shared" si="41"/>
        <v>272</v>
      </c>
      <c r="DA20" s="30">
        <f t="shared" si="41"/>
        <v>1.5882352941176472</v>
      </c>
      <c r="DB20" s="30">
        <f t="shared" si="41"/>
        <v>14.294117647058824</v>
      </c>
      <c r="DC20" s="30">
        <f t="shared" si="41"/>
        <v>0.11764705882352941</v>
      </c>
      <c r="DD20" s="30">
        <f t="shared" si="41"/>
        <v>0</v>
      </c>
      <c r="DE20" s="30">
        <f t="shared" si="41"/>
        <v>0</v>
      </c>
      <c r="DF20" s="30">
        <f t="shared" si="41"/>
        <v>16</v>
      </c>
    </row>
    <row r="23" spans="1:110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  <c r="T23" s="6">
        <v>16</v>
      </c>
      <c r="U23" s="6">
        <v>16</v>
      </c>
    </row>
    <row r="24" spans="1:110" x14ac:dyDescent="0.2">
      <c r="B24" s="6" t="s">
        <v>30</v>
      </c>
      <c r="C24" s="6">
        <f t="shared" ref="C24:O24" si="42">C20+V20+AO20+BH20+CA20</f>
        <v>16</v>
      </c>
      <c r="D24" s="6">
        <f t="shared" si="42"/>
        <v>16</v>
      </c>
      <c r="E24" s="6">
        <f t="shared" si="42"/>
        <v>16</v>
      </c>
      <c r="F24" s="6">
        <f t="shared" si="42"/>
        <v>16</v>
      </c>
      <c r="G24" s="6">
        <f t="shared" si="42"/>
        <v>16</v>
      </c>
      <c r="H24" s="6">
        <f t="shared" si="42"/>
        <v>16</v>
      </c>
      <c r="I24" s="6">
        <f t="shared" si="42"/>
        <v>16</v>
      </c>
      <c r="J24" s="6">
        <f t="shared" si="42"/>
        <v>16</v>
      </c>
      <c r="K24" s="6">
        <f t="shared" si="42"/>
        <v>16</v>
      </c>
      <c r="L24" s="6">
        <f t="shared" si="42"/>
        <v>16</v>
      </c>
      <c r="M24" s="6">
        <f t="shared" si="42"/>
        <v>16</v>
      </c>
      <c r="N24" s="6">
        <f t="shared" si="42"/>
        <v>16</v>
      </c>
      <c r="O24" s="6">
        <f t="shared" si="42"/>
        <v>16</v>
      </c>
      <c r="P24" s="6">
        <f>P20+AI20+BB20+BU20+CP20</f>
        <v>16</v>
      </c>
      <c r="Q24" s="6">
        <v>16</v>
      </c>
      <c r="R24" s="6">
        <v>16</v>
      </c>
      <c r="S24" s="6">
        <v>16</v>
      </c>
      <c r="T24" s="6">
        <f>T20+AM20+BF20+BY20+CR20</f>
        <v>0</v>
      </c>
      <c r="U24" s="6">
        <f>U20+AN20+BG20+BZ20+CS20</f>
        <v>0</v>
      </c>
    </row>
    <row r="25" spans="1:110" x14ac:dyDescent="0.2">
      <c r="B25" s="6" t="s">
        <v>31</v>
      </c>
      <c r="C25" s="6">
        <f>C24-C23</f>
        <v>0</v>
      </c>
      <c r="D25" s="6">
        <f t="shared" ref="D25:Q25" si="43">D24-D23</f>
        <v>0</v>
      </c>
      <c r="E25" s="6">
        <f t="shared" si="43"/>
        <v>0</v>
      </c>
      <c r="F25" s="6">
        <f t="shared" si="43"/>
        <v>0</v>
      </c>
      <c r="G25" s="6">
        <f t="shared" si="43"/>
        <v>0</v>
      </c>
      <c r="H25" s="6">
        <f t="shared" si="43"/>
        <v>0</v>
      </c>
      <c r="I25" s="6">
        <f t="shared" si="43"/>
        <v>0</v>
      </c>
      <c r="J25" s="6">
        <f t="shared" si="43"/>
        <v>0</v>
      </c>
      <c r="K25" s="6">
        <f t="shared" si="43"/>
        <v>0</v>
      </c>
      <c r="L25" s="6">
        <f t="shared" si="43"/>
        <v>0</v>
      </c>
      <c r="M25" s="6">
        <f t="shared" si="43"/>
        <v>0</v>
      </c>
      <c r="N25" s="6">
        <f t="shared" si="43"/>
        <v>0</v>
      </c>
      <c r="O25" s="6">
        <f t="shared" si="43"/>
        <v>0</v>
      </c>
      <c r="P25" s="6">
        <f t="shared" si="43"/>
        <v>0</v>
      </c>
      <c r="Q25" s="6">
        <f t="shared" si="43"/>
        <v>0</v>
      </c>
      <c r="R25" s="6">
        <f>R24-R23</f>
        <v>0</v>
      </c>
      <c r="S25" s="6">
        <f>S24-S23</f>
        <v>0</v>
      </c>
      <c r="T25" s="6">
        <f>T24-T23</f>
        <v>-16</v>
      </c>
      <c r="U25" s="6">
        <f t="shared" ref="U25" si="44">U24-U23</f>
        <v>-16</v>
      </c>
    </row>
    <row r="26" spans="1:110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R26" si="45">IF(D25&lt;0,"FALTA",IF(D25&gt;0,"SOBRA", IF(D25=0,"CORRECTO")))</f>
        <v>CORRECTO</v>
      </c>
      <c r="E26" s="32" t="str">
        <f t="shared" si="45"/>
        <v>CORRECTO</v>
      </c>
      <c r="F26" s="32" t="str">
        <f t="shared" si="45"/>
        <v>CORRECTO</v>
      </c>
      <c r="G26" s="32" t="str">
        <f t="shared" si="45"/>
        <v>CORRECTO</v>
      </c>
      <c r="H26" s="32" t="str">
        <f t="shared" si="45"/>
        <v>CORRECTO</v>
      </c>
      <c r="I26" s="32" t="str">
        <f t="shared" si="45"/>
        <v>CORRECTO</v>
      </c>
      <c r="J26" s="32" t="str">
        <f t="shared" si="45"/>
        <v>CORRECTO</v>
      </c>
      <c r="K26" s="32" t="str">
        <f t="shared" si="45"/>
        <v>CORRECTO</v>
      </c>
      <c r="L26" s="32" t="str">
        <f t="shared" si="45"/>
        <v>CORRECTO</v>
      </c>
      <c r="M26" s="32" t="str">
        <f t="shared" si="45"/>
        <v>CORRECTO</v>
      </c>
      <c r="N26" s="32" t="str">
        <f t="shared" si="45"/>
        <v>CORRECTO</v>
      </c>
      <c r="O26" s="32" t="str">
        <f t="shared" si="45"/>
        <v>CORRECTO</v>
      </c>
      <c r="P26" s="32" t="str">
        <f t="shared" si="45"/>
        <v>CORRECTO</v>
      </c>
      <c r="Q26" s="32" t="str">
        <f t="shared" si="45"/>
        <v>CORRECTO</v>
      </c>
      <c r="R26" s="32" t="str">
        <f t="shared" si="45"/>
        <v>CORRECTO</v>
      </c>
      <c r="S26" s="32" t="str">
        <f>IF(S25&lt;0,"FALTA",IF(S25&gt;0,"SOBRA", IF(S25=0,"CORRECTO")))</f>
        <v>CORRECTO</v>
      </c>
      <c r="T26" s="32" t="str">
        <f>IF(T25&lt;0,"FALTA",IF(T25&gt;0,"SOBRA", IF(T25=0,"CORRECTO")))</f>
        <v>FALTA</v>
      </c>
      <c r="U26" s="32" t="str">
        <f t="shared" ref="U26" si="46">IF(U25&lt;0,"FALTA",IF(U25&gt;0,"SOBRA", IF(U25=0,"CORRECTO")))</f>
        <v>FALTA</v>
      </c>
    </row>
  </sheetData>
  <mergeCells count="9">
    <mergeCell ref="CU2:CZ2"/>
    <mergeCell ref="DA2:DF2"/>
    <mergeCell ref="A20:B20"/>
    <mergeCell ref="A1:CA1"/>
    <mergeCell ref="C2:U2"/>
    <mergeCell ref="V2:AN2"/>
    <mergeCell ref="AO2:BG2"/>
    <mergeCell ref="BH2:BZ2"/>
    <mergeCell ref="CA2:CS2"/>
  </mergeCells>
  <conditionalFormatting sqref="C26 S26">
    <cfRule type="containsText" dxfId="26" priority="13" operator="containsText" text="SOBRA">
      <formula>NOT(ISERROR(SEARCH("SOBRA",C26)))</formula>
    </cfRule>
    <cfRule type="containsText" dxfId="25" priority="14" operator="containsText" text="FALTA">
      <formula>NOT(ISERROR(SEARCH("FALTA",C26)))</formula>
    </cfRule>
    <cfRule type="containsText" dxfId="24" priority="15" operator="containsText" text="CORRECTO">
      <formula>NOT(ISERROR(SEARCH("CORRECTO",C26)))</formula>
    </cfRule>
  </conditionalFormatting>
  <conditionalFormatting sqref="D26:Q26">
    <cfRule type="containsText" dxfId="23" priority="10" operator="containsText" text="SOBRA">
      <formula>NOT(ISERROR(SEARCH("SOBRA",D26)))</formula>
    </cfRule>
    <cfRule type="containsText" dxfId="22" priority="11" operator="containsText" text="FALTA">
      <formula>NOT(ISERROR(SEARCH("FALTA",D26)))</formula>
    </cfRule>
    <cfRule type="containsText" dxfId="21" priority="12" operator="containsText" text="CORRECTO">
      <formula>NOT(ISERROR(SEARCH("CORRECTO",D26)))</formula>
    </cfRule>
  </conditionalFormatting>
  <conditionalFormatting sqref="U26">
    <cfRule type="containsText" dxfId="20" priority="7" operator="containsText" text="SOBRA">
      <formula>NOT(ISERROR(SEARCH("SOBRA",U26)))</formula>
    </cfRule>
    <cfRule type="containsText" dxfId="19" priority="8" operator="containsText" text="FALTA">
      <formula>NOT(ISERROR(SEARCH("FALTA",U26)))</formula>
    </cfRule>
    <cfRule type="containsText" dxfId="18" priority="9" operator="containsText" text="CORRECTO">
      <formula>NOT(ISERROR(SEARCH("CORRECTO",U26)))</formula>
    </cfRule>
  </conditionalFormatting>
  <conditionalFormatting sqref="T26">
    <cfRule type="containsText" dxfId="17" priority="4" operator="containsText" text="SOBRA">
      <formula>NOT(ISERROR(SEARCH("SOBRA",T26)))</formula>
    </cfRule>
    <cfRule type="containsText" dxfId="16" priority="5" operator="containsText" text="FALTA">
      <formula>NOT(ISERROR(SEARCH("FALTA",T26)))</formula>
    </cfRule>
    <cfRule type="containsText" dxfId="15" priority="6" operator="containsText" text="CORRECTO">
      <formula>NOT(ISERROR(SEARCH("CORRECTO",T26)))</formula>
    </cfRule>
  </conditionalFormatting>
  <conditionalFormatting sqref="R26">
    <cfRule type="containsText" dxfId="14" priority="1" operator="containsText" text="SOBRA">
      <formula>NOT(ISERROR(SEARCH("SOBRA",R26)))</formula>
    </cfRule>
    <cfRule type="containsText" dxfId="13" priority="2" operator="containsText" text="FALTA">
      <formula>NOT(ISERROR(SEARCH("FALTA",R26)))</formula>
    </cfRule>
    <cfRule type="containsText" dxfId="12" priority="3" operator="containsText" text="CORRECTO">
      <formula>NOT(ISERROR(SEARCH("CORRECTO",R26)))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26"/>
  <sheetViews>
    <sheetView zoomScale="90" zoomScaleNormal="90" workbookViewId="0">
      <pane xSplit="2" ySplit="3" topLeftCell="C12" activePane="bottomRight" state="frozen"/>
      <selection pane="topRight" activeCell="C1" sqref="C1"/>
      <selection pane="bottomLeft" activeCell="A4" sqref="A4"/>
      <selection pane="bottomRight" activeCell="AC14" sqref="AC14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2.7109375" style="4" bestFit="1" customWidth="1"/>
    <col min="4" max="87" width="2.7109375" style="4" customWidth="1"/>
    <col min="88" max="16384" width="11.42578125" style="4"/>
  </cols>
  <sheetData>
    <row r="1" spans="1:100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</row>
    <row r="2" spans="1:100" x14ac:dyDescent="0.2">
      <c r="C2" s="74" t="s">
        <v>60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4" t="s">
        <v>61</v>
      </c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6"/>
      <c r="AK2" s="74" t="s">
        <v>62</v>
      </c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6"/>
      <c r="BB2" s="74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6"/>
      <c r="BS2" s="74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6"/>
      <c r="CK2" s="70" t="s">
        <v>34</v>
      </c>
      <c r="CL2" s="70"/>
      <c r="CM2" s="70"/>
      <c r="CN2" s="70"/>
      <c r="CO2" s="70"/>
      <c r="CP2" s="70"/>
      <c r="CQ2" s="70" t="s">
        <v>15</v>
      </c>
      <c r="CR2" s="70"/>
      <c r="CS2" s="70"/>
      <c r="CT2" s="70"/>
      <c r="CU2" s="70"/>
      <c r="CV2" s="70"/>
    </row>
    <row r="3" spans="1:100" x14ac:dyDescent="0.2">
      <c r="A3" s="5" t="s">
        <v>5</v>
      </c>
      <c r="B3" s="10" t="s">
        <v>0</v>
      </c>
      <c r="C3" s="11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>
        <v>13</v>
      </c>
      <c r="P3" s="5">
        <v>14</v>
      </c>
      <c r="Q3" s="5">
        <v>15</v>
      </c>
      <c r="R3" s="5">
        <v>16</v>
      </c>
      <c r="S3" s="12">
        <v>17</v>
      </c>
      <c r="T3" s="11">
        <v>1</v>
      </c>
      <c r="U3" s="5">
        <v>2</v>
      </c>
      <c r="V3" s="5">
        <v>3</v>
      </c>
      <c r="W3" s="5">
        <v>4</v>
      </c>
      <c r="X3" s="5">
        <v>5</v>
      </c>
      <c r="Y3" s="5">
        <v>6</v>
      </c>
      <c r="Z3" s="5">
        <v>7</v>
      </c>
      <c r="AA3" s="5">
        <v>8</v>
      </c>
      <c r="AB3" s="5">
        <v>9</v>
      </c>
      <c r="AC3" s="5">
        <v>10</v>
      </c>
      <c r="AD3" s="5">
        <v>11</v>
      </c>
      <c r="AE3" s="5">
        <v>12</v>
      </c>
      <c r="AF3" s="5">
        <v>13</v>
      </c>
      <c r="AG3" s="5">
        <v>14</v>
      </c>
      <c r="AH3" s="5">
        <v>15</v>
      </c>
      <c r="AI3" s="5">
        <v>16</v>
      </c>
      <c r="AJ3" s="12">
        <v>17</v>
      </c>
      <c r="AK3" s="11">
        <v>1</v>
      </c>
      <c r="AL3" s="5">
        <v>2</v>
      </c>
      <c r="AM3" s="5">
        <v>3</v>
      </c>
      <c r="AN3" s="5">
        <v>4</v>
      </c>
      <c r="AO3" s="5">
        <v>5</v>
      </c>
      <c r="AP3" s="5">
        <v>6</v>
      </c>
      <c r="AQ3" s="5">
        <v>7</v>
      </c>
      <c r="AR3" s="5">
        <v>8</v>
      </c>
      <c r="AS3" s="5">
        <v>9</v>
      </c>
      <c r="AT3" s="5">
        <v>10</v>
      </c>
      <c r="AU3" s="5">
        <v>11</v>
      </c>
      <c r="AV3" s="5">
        <v>12</v>
      </c>
      <c r="AW3" s="5">
        <v>13</v>
      </c>
      <c r="AX3" s="5">
        <v>14</v>
      </c>
      <c r="AY3" s="5">
        <v>15</v>
      </c>
      <c r="AZ3" s="5">
        <v>16</v>
      </c>
      <c r="BA3" s="12">
        <v>17</v>
      </c>
      <c r="BB3" s="11">
        <v>1</v>
      </c>
      <c r="BC3" s="5">
        <v>2</v>
      </c>
      <c r="BD3" s="5">
        <v>3</v>
      </c>
      <c r="BE3" s="5">
        <v>4</v>
      </c>
      <c r="BF3" s="5">
        <v>5</v>
      </c>
      <c r="BG3" s="5">
        <v>6</v>
      </c>
      <c r="BH3" s="5">
        <v>7</v>
      </c>
      <c r="BI3" s="5">
        <v>8</v>
      </c>
      <c r="BJ3" s="5">
        <v>9</v>
      </c>
      <c r="BK3" s="5">
        <v>10</v>
      </c>
      <c r="BL3" s="5">
        <v>11</v>
      </c>
      <c r="BM3" s="5">
        <v>12</v>
      </c>
      <c r="BN3" s="5">
        <v>13</v>
      </c>
      <c r="BO3" s="5">
        <v>14</v>
      </c>
      <c r="BP3" s="5">
        <v>15</v>
      </c>
      <c r="BQ3" s="5">
        <v>16</v>
      </c>
      <c r="BR3" s="12">
        <v>17</v>
      </c>
      <c r="BS3" s="11">
        <v>1</v>
      </c>
      <c r="BT3" s="5">
        <v>2</v>
      </c>
      <c r="BU3" s="5">
        <v>3</v>
      </c>
      <c r="BV3" s="5">
        <v>4</v>
      </c>
      <c r="BW3" s="5">
        <v>5</v>
      </c>
      <c r="BX3" s="5">
        <v>6</v>
      </c>
      <c r="BY3" s="5">
        <v>7</v>
      </c>
      <c r="BZ3" s="5">
        <v>8</v>
      </c>
      <c r="CA3" s="5">
        <v>9</v>
      </c>
      <c r="CB3" s="5">
        <v>10</v>
      </c>
      <c r="CC3" s="5">
        <v>11</v>
      </c>
      <c r="CD3" s="5">
        <v>12</v>
      </c>
      <c r="CE3" s="5">
        <v>13</v>
      </c>
      <c r="CF3" s="5">
        <v>14</v>
      </c>
      <c r="CG3" s="5">
        <v>15</v>
      </c>
      <c r="CH3" s="5">
        <v>16</v>
      </c>
      <c r="CI3" s="12">
        <v>17</v>
      </c>
      <c r="CK3" s="5" t="s">
        <v>1</v>
      </c>
      <c r="CL3" s="5" t="s">
        <v>2</v>
      </c>
      <c r="CM3" s="5" t="s">
        <v>8</v>
      </c>
      <c r="CN3" s="5" t="s">
        <v>3</v>
      </c>
      <c r="CO3" s="5" t="s">
        <v>4</v>
      </c>
      <c r="CP3" s="5" t="s">
        <v>14</v>
      </c>
      <c r="CQ3" s="5" t="s">
        <v>1</v>
      </c>
      <c r="CR3" s="5" t="s">
        <v>2</v>
      </c>
      <c r="CS3" s="5" t="s">
        <v>8</v>
      </c>
      <c r="CT3" s="5" t="s">
        <v>3</v>
      </c>
      <c r="CU3" s="5" t="s">
        <v>4</v>
      </c>
      <c r="CV3" s="5" t="s">
        <v>14</v>
      </c>
    </row>
    <row r="4" spans="1:100" ht="24" x14ac:dyDescent="0.2">
      <c r="A4" s="7">
        <v>1</v>
      </c>
      <c r="B4" s="13" t="s">
        <v>16</v>
      </c>
      <c r="C4" s="14"/>
      <c r="D4" s="8"/>
      <c r="E4" s="8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5"/>
      <c r="T4" s="14" t="s">
        <v>63</v>
      </c>
      <c r="U4" s="8" t="s">
        <v>63</v>
      </c>
      <c r="V4" s="8" t="s">
        <v>63</v>
      </c>
      <c r="W4" s="8" t="s">
        <v>63</v>
      </c>
      <c r="X4" s="8" t="s">
        <v>63</v>
      </c>
      <c r="Y4" s="8" t="s">
        <v>63</v>
      </c>
      <c r="Z4" s="8" t="s">
        <v>63</v>
      </c>
      <c r="AA4" s="8" t="s">
        <v>63</v>
      </c>
      <c r="AB4" s="8" t="s">
        <v>63</v>
      </c>
      <c r="AC4" s="8" t="s">
        <v>63</v>
      </c>
      <c r="AD4" s="8"/>
      <c r="AE4" s="8"/>
      <c r="AF4" s="8"/>
      <c r="AG4" s="8"/>
      <c r="AH4" s="8"/>
      <c r="AI4" s="8"/>
      <c r="AJ4" s="15"/>
      <c r="AK4" s="14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15"/>
      <c r="BB4" s="14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15"/>
      <c r="BS4" s="14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24"/>
      <c r="CJ4" s="25"/>
      <c r="CK4" s="26">
        <f>COUNTA(C4:S4)</f>
        <v>0</v>
      </c>
      <c r="CL4" s="26">
        <f>COUNTA(T4:AJ4)</f>
        <v>10</v>
      </c>
      <c r="CM4" s="26">
        <f>COUNTA(AK4:BA4)</f>
        <v>0</v>
      </c>
      <c r="CN4" s="26">
        <f>COUNTA(BB4:BR4)</f>
        <v>0</v>
      </c>
      <c r="CO4" s="26">
        <f>COUNTA(BS4:CI4)</f>
        <v>0</v>
      </c>
      <c r="CP4" s="9">
        <f>SUM(CK4:CO4)</f>
        <v>10</v>
      </c>
      <c r="CQ4" s="35">
        <f>CK4/$CP4</f>
        <v>0</v>
      </c>
      <c r="CR4" s="35">
        <f t="shared" ref="CR4:CU19" si="0">CL4/$CP4</f>
        <v>1</v>
      </c>
      <c r="CS4" s="35">
        <f t="shared" si="0"/>
        <v>0</v>
      </c>
      <c r="CT4" s="35">
        <f t="shared" si="0"/>
        <v>0</v>
      </c>
      <c r="CU4" s="35">
        <f t="shared" si="0"/>
        <v>0</v>
      </c>
      <c r="CV4" s="35">
        <f>SUM(CQ4:CU4)</f>
        <v>1</v>
      </c>
    </row>
    <row r="5" spans="1:100" ht="36" x14ac:dyDescent="0.2">
      <c r="A5" s="7">
        <v>2</v>
      </c>
      <c r="B5" s="13" t="s">
        <v>17</v>
      </c>
      <c r="C5" s="14"/>
      <c r="D5" s="8"/>
      <c r="E5" s="8"/>
      <c r="F5" s="33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5"/>
      <c r="T5" s="8" t="s">
        <v>63</v>
      </c>
      <c r="U5" s="8" t="s">
        <v>63</v>
      </c>
      <c r="V5" s="8" t="s">
        <v>63</v>
      </c>
      <c r="W5" s="8" t="s">
        <v>63</v>
      </c>
      <c r="X5" s="8" t="s">
        <v>63</v>
      </c>
      <c r="Y5" s="8" t="s">
        <v>63</v>
      </c>
      <c r="Z5" s="8" t="s">
        <v>63</v>
      </c>
      <c r="AA5" s="8" t="s">
        <v>63</v>
      </c>
      <c r="AB5" s="8" t="s">
        <v>63</v>
      </c>
      <c r="AC5" s="8" t="s">
        <v>63</v>
      </c>
      <c r="AD5" s="8"/>
      <c r="AE5" s="8"/>
      <c r="AF5" s="8"/>
      <c r="AG5" s="8"/>
      <c r="AH5" s="8"/>
      <c r="AI5" s="8"/>
      <c r="AJ5" s="15"/>
      <c r="AK5" s="14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15"/>
      <c r="BB5" s="14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15"/>
      <c r="BS5" s="14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24"/>
      <c r="CJ5" s="25"/>
      <c r="CK5" s="26">
        <f t="shared" ref="CK5:CK19" si="1">COUNTA(C5:S5)</f>
        <v>0</v>
      </c>
      <c r="CL5" s="26">
        <f t="shared" ref="CL5:CL19" si="2">COUNTA(T5:AJ5)</f>
        <v>10</v>
      </c>
      <c r="CM5" s="26">
        <f t="shared" ref="CM5:CM19" si="3">COUNTA(AK5:BA5)</f>
        <v>0</v>
      </c>
      <c r="CN5" s="26">
        <f t="shared" ref="CN5:CN19" si="4">COUNTA(BB5:BR5)</f>
        <v>0</v>
      </c>
      <c r="CO5" s="26">
        <f t="shared" ref="CO5:CO19" si="5">COUNTA(BS5:CI5)</f>
        <v>0</v>
      </c>
      <c r="CP5" s="9">
        <f t="shared" ref="CP5:CP19" si="6">SUM(CK5:CO5)</f>
        <v>10</v>
      </c>
      <c r="CQ5" s="35">
        <f t="shared" ref="CQ5:CQ19" si="7">CK5/$CP5</f>
        <v>0</v>
      </c>
      <c r="CR5" s="35">
        <f t="shared" si="0"/>
        <v>1</v>
      </c>
      <c r="CS5" s="35">
        <f t="shared" si="0"/>
        <v>0</v>
      </c>
      <c r="CT5" s="35">
        <f t="shared" si="0"/>
        <v>0</v>
      </c>
      <c r="CU5" s="35">
        <f t="shared" si="0"/>
        <v>0</v>
      </c>
      <c r="CV5" s="35">
        <f t="shared" ref="CV5:CV19" si="8">SUM(CQ5:CU5)</f>
        <v>1</v>
      </c>
    </row>
    <row r="6" spans="1:100" ht="36" x14ac:dyDescent="0.2">
      <c r="A6" s="7">
        <v>3</v>
      </c>
      <c r="B6" s="13" t="s">
        <v>18</v>
      </c>
      <c r="C6" s="14"/>
      <c r="D6" s="8"/>
      <c r="E6" s="8"/>
      <c r="F6" s="3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5"/>
      <c r="T6" s="8" t="s">
        <v>63</v>
      </c>
      <c r="U6" s="8" t="s">
        <v>63</v>
      </c>
      <c r="V6" s="8" t="s">
        <v>63</v>
      </c>
      <c r="W6" s="8" t="s">
        <v>63</v>
      </c>
      <c r="X6" s="8"/>
      <c r="Y6" s="8" t="s">
        <v>63</v>
      </c>
      <c r="Z6" s="8" t="s">
        <v>63</v>
      </c>
      <c r="AA6" s="8" t="s">
        <v>63</v>
      </c>
      <c r="AB6" s="8" t="s">
        <v>63</v>
      </c>
      <c r="AC6" s="8" t="s">
        <v>63</v>
      </c>
      <c r="AD6" s="8"/>
      <c r="AE6" s="8"/>
      <c r="AF6" s="8"/>
      <c r="AG6" s="8"/>
      <c r="AH6" s="8"/>
      <c r="AI6" s="8"/>
      <c r="AJ6" s="15"/>
      <c r="AK6" s="14"/>
      <c r="AL6" s="8"/>
      <c r="AM6" s="8"/>
      <c r="AN6" s="8"/>
      <c r="AO6" s="8" t="s">
        <v>63</v>
      </c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15"/>
      <c r="BB6" s="14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15"/>
      <c r="BS6" s="14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24"/>
      <c r="CJ6" s="25"/>
      <c r="CK6" s="26">
        <f t="shared" si="1"/>
        <v>0</v>
      </c>
      <c r="CL6" s="26">
        <f t="shared" si="2"/>
        <v>9</v>
      </c>
      <c r="CM6" s="26">
        <f t="shared" si="3"/>
        <v>1</v>
      </c>
      <c r="CN6" s="26">
        <f t="shared" si="4"/>
        <v>0</v>
      </c>
      <c r="CO6" s="26">
        <f t="shared" si="5"/>
        <v>0</v>
      </c>
      <c r="CP6" s="9">
        <f t="shared" si="6"/>
        <v>10</v>
      </c>
      <c r="CQ6" s="35">
        <f t="shared" si="7"/>
        <v>0</v>
      </c>
      <c r="CR6" s="35">
        <f t="shared" si="0"/>
        <v>0.9</v>
      </c>
      <c r="CS6" s="35">
        <f t="shared" si="0"/>
        <v>0.1</v>
      </c>
      <c r="CT6" s="35">
        <f t="shared" si="0"/>
        <v>0</v>
      </c>
      <c r="CU6" s="35">
        <f t="shared" si="0"/>
        <v>0</v>
      </c>
      <c r="CV6" s="35">
        <f t="shared" si="8"/>
        <v>1</v>
      </c>
    </row>
    <row r="7" spans="1:100" ht="36" x14ac:dyDescent="0.2">
      <c r="A7" s="7">
        <v>4</v>
      </c>
      <c r="B7" s="13" t="s">
        <v>19</v>
      </c>
      <c r="C7" s="14"/>
      <c r="D7" s="8"/>
      <c r="E7" s="8"/>
      <c r="F7" s="33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5"/>
      <c r="T7" s="8" t="s">
        <v>63</v>
      </c>
      <c r="U7" s="8" t="s">
        <v>63</v>
      </c>
      <c r="V7" s="8" t="s">
        <v>63</v>
      </c>
      <c r="W7" s="8" t="s">
        <v>63</v>
      </c>
      <c r="X7" s="8" t="s">
        <v>63</v>
      </c>
      <c r="Y7" s="8" t="s">
        <v>63</v>
      </c>
      <c r="Z7" s="8" t="s">
        <v>63</v>
      </c>
      <c r="AA7" s="8" t="s">
        <v>63</v>
      </c>
      <c r="AB7" s="8" t="s">
        <v>63</v>
      </c>
      <c r="AC7" s="8" t="s">
        <v>63</v>
      </c>
      <c r="AD7" s="8"/>
      <c r="AE7" s="8"/>
      <c r="AF7" s="8"/>
      <c r="AG7" s="8"/>
      <c r="AH7" s="8"/>
      <c r="AI7" s="8"/>
      <c r="AJ7" s="15"/>
      <c r="AK7" s="14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15"/>
      <c r="BB7" s="14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15"/>
      <c r="BS7" s="14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24"/>
      <c r="CJ7" s="25"/>
      <c r="CK7" s="26">
        <f t="shared" si="1"/>
        <v>0</v>
      </c>
      <c r="CL7" s="26">
        <f t="shared" si="2"/>
        <v>10</v>
      </c>
      <c r="CM7" s="26">
        <f t="shared" si="3"/>
        <v>0</v>
      </c>
      <c r="CN7" s="26">
        <f t="shared" si="4"/>
        <v>0</v>
      </c>
      <c r="CO7" s="26">
        <f t="shared" si="5"/>
        <v>0</v>
      </c>
      <c r="CP7" s="9">
        <f t="shared" si="6"/>
        <v>10</v>
      </c>
      <c r="CQ7" s="35">
        <f t="shared" si="7"/>
        <v>0</v>
      </c>
      <c r="CR7" s="35">
        <f t="shared" si="0"/>
        <v>1</v>
      </c>
      <c r="CS7" s="35">
        <f t="shared" si="0"/>
        <v>0</v>
      </c>
      <c r="CT7" s="35">
        <f t="shared" si="0"/>
        <v>0</v>
      </c>
      <c r="CU7" s="35">
        <f t="shared" si="0"/>
        <v>0</v>
      </c>
      <c r="CV7" s="35">
        <f t="shared" si="8"/>
        <v>1</v>
      </c>
    </row>
    <row r="8" spans="1:100" ht="36" x14ac:dyDescent="0.2">
      <c r="A8" s="7">
        <v>5</v>
      </c>
      <c r="B8" s="13" t="s">
        <v>51</v>
      </c>
      <c r="C8" s="14"/>
      <c r="D8" s="8"/>
      <c r="E8" s="8" t="s">
        <v>63</v>
      </c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5"/>
      <c r="T8" s="8" t="s">
        <v>63</v>
      </c>
      <c r="U8" s="8" t="s">
        <v>63</v>
      </c>
      <c r="V8" s="8"/>
      <c r="W8" s="8" t="s">
        <v>63</v>
      </c>
      <c r="X8" s="8"/>
      <c r="Y8" s="8" t="s">
        <v>63</v>
      </c>
      <c r="Z8" s="8" t="s">
        <v>63</v>
      </c>
      <c r="AA8" s="8" t="s">
        <v>63</v>
      </c>
      <c r="AB8" s="8" t="s">
        <v>63</v>
      </c>
      <c r="AC8" s="8" t="s">
        <v>63</v>
      </c>
      <c r="AD8" s="8"/>
      <c r="AE8" s="8"/>
      <c r="AF8" s="8"/>
      <c r="AG8" s="8"/>
      <c r="AH8" s="8"/>
      <c r="AI8" s="8"/>
      <c r="AJ8" s="15"/>
      <c r="AK8" s="14"/>
      <c r="AL8" s="8"/>
      <c r="AM8" s="8"/>
      <c r="AN8" s="8"/>
      <c r="AO8" s="8" t="s">
        <v>63</v>
      </c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15"/>
      <c r="BB8" s="14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15"/>
      <c r="BS8" s="14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24"/>
      <c r="CJ8" s="25"/>
      <c r="CK8" s="26">
        <f t="shared" si="1"/>
        <v>1</v>
      </c>
      <c r="CL8" s="26">
        <f t="shared" si="2"/>
        <v>8</v>
      </c>
      <c r="CM8" s="26">
        <f t="shared" si="3"/>
        <v>1</v>
      </c>
      <c r="CN8" s="26">
        <f t="shared" si="4"/>
        <v>0</v>
      </c>
      <c r="CO8" s="26">
        <f t="shared" si="5"/>
        <v>0</v>
      </c>
      <c r="CP8" s="9">
        <f t="shared" si="6"/>
        <v>10</v>
      </c>
      <c r="CQ8" s="35">
        <f t="shared" si="7"/>
        <v>0.1</v>
      </c>
      <c r="CR8" s="35">
        <f t="shared" si="0"/>
        <v>0.8</v>
      </c>
      <c r="CS8" s="35">
        <f t="shared" si="0"/>
        <v>0.1</v>
      </c>
      <c r="CT8" s="35">
        <f t="shared" si="0"/>
        <v>0</v>
      </c>
      <c r="CU8" s="35">
        <f t="shared" si="0"/>
        <v>0</v>
      </c>
      <c r="CV8" s="35">
        <f t="shared" si="8"/>
        <v>1</v>
      </c>
    </row>
    <row r="9" spans="1:100" ht="24" x14ac:dyDescent="0.2">
      <c r="A9" s="7">
        <v>6</v>
      </c>
      <c r="B9" s="13" t="s">
        <v>20</v>
      </c>
      <c r="C9" s="14"/>
      <c r="D9" s="8"/>
      <c r="E9" s="8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5"/>
      <c r="T9" s="8" t="s">
        <v>63</v>
      </c>
      <c r="U9" s="8" t="s">
        <v>63</v>
      </c>
      <c r="V9" s="8" t="s">
        <v>63</v>
      </c>
      <c r="W9" s="8" t="s">
        <v>63</v>
      </c>
      <c r="X9" s="8" t="s">
        <v>63</v>
      </c>
      <c r="Y9" s="8" t="s">
        <v>63</v>
      </c>
      <c r="Z9" s="8" t="s">
        <v>63</v>
      </c>
      <c r="AA9" s="8" t="s">
        <v>63</v>
      </c>
      <c r="AB9" s="8" t="s">
        <v>63</v>
      </c>
      <c r="AC9" s="8" t="s">
        <v>63</v>
      </c>
      <c r="AD9" s="8"/>
      <c r="AE9" s="8"/>
      <c r="AF9" s="8"/>
      <c r="AG9" s="8"/>
      <c r="AH9" s="8"/>
      <c r="AI9" s="8"/>
      <c r="AJ9" s="15"/>
      <c r="AK9" s="14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15"/>
      <c r="BB9" s="14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15"/>
      <c r="BS9" s="14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24"/>
      <c r="CJ9" s="25"/>
      <c r="CK9" s="26">
        <f t="shared" si="1"/>
        <v>0</v>
      </c>
      <c r="CL9" s="26">
        <f t="shared" si="2"/>
        <v>10</v>
      </c>
      <c r="CM9" s="26">
        <f t="shared" si="3"/>
        <v>0</v>
      </c>
      <c r="CN9" s="26">
        <f t="shared" si="4"/>
        <v>0</v>
      </c>
      <c r="CO9" s="26">
        <f t="shared" si="5"/>
        <v>0</v>
      </c>
      <c r="CP9" s="9">
        <f t="shared" si="6"/>
        <v>10</v>
      </c>
      <c r="CQ9" s="35">
        <f t="shared" si="7"/>
        <v>0</v>
      </c>
      <c r="CR9" s="35">
        <f t="shared" si="0"/>
        <v>1</v>
      </c>
      <c r="CS9" s="35">
        <f t="shared" si="0"/>
        <v>0</v>
      </c>
      <c r="CT9" s="35">
        <f t="shared" si="0"/>
        <v>0</v>
      </c>
      <c r="CU9" s="35">
        <f t="shared" si="0"/>
        <v>0</v>
      </c>
      <c r="CV9" s="35">
        <f t="shared" si="8"/>
        <v>1</v>
      </c>
    </row>
    <row r="10" spans="1:100" ht="36" x14ac:dyDescent="0.2">
      <c r="A10" s="7">
        <v>7</v>
      </c>
      <c r="B10" s="13" t="s">
        <v>21</v>
      </c>
      <c r="C10" s="14"/>
      <c r="D10" s="8"/>
      <c r="E10" s="8" t="s">
        <v>63</v>
      </c>
      <c r="F10" s="3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5"/>
      <c r="T10" s="8" t="s">
        <v>63</v>
      </c>
      <c r="U10" s="8" t="s">
        <v>63</v>
      </c>
      <c r="V10" s="8"/>
      <c r="W10" s="8" t="s">
        <v>63</v>
      </c>
      <c r="X10" s="8" t="s">
        <v>63</v>
      </c>
      <c r="Y10" s="8" t="s">
        <v>63</v>
      </c>
      <c r="Z10" s="8" t="s">
        <v>63</v>
      </c>
      <c r="AA10" s="8" t="s">
        <v>63</v>
      </c>
      <c r="AB10" s="8" t="s">
        <v>63</v>
      </c>
      <c r="AC10" s="8" t="s">
        <v>63</v>
      </c>
      <c r="AD10" s="8"/>
      <c r="AE10" s="8"/>
      <c r="AF10" s="8"/>
      <c r="AG10" s="8"/>
      <c r="AH10" s="8"/>
      <c r="AI10" s="8"/>
      <c r="AJ10" s="15"/>
      <c r="AK10" s="14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15"/>
      <c r="BB10" s="14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15"/>
      <c r="BS10" s="14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24"/>
      <c r="CJ10" s="25"/>
      <c r="CK10" s="26">
        <f t="shared" si="1"/>
        <v>1</v>
      </c>
      <c r="CL10" s="26">
        <f t="shared" si="2"/>
        <v>9</v>
      </c>
      <c r="CM10" s="26">
        <f t="shared" si="3"/>
        <v>0</v>
      </c>
      <c r="CN10" s="26">
        <f t="shared" si="4"/>
        <v>0</v>
      </c>
      <c r="CO10" s="26">
        <f t="shared" si="5"/>
        <v>0</v>
      </c>
      <c r="CP10" s="9">
        <f t="shared" si="6"/>
        <v>10</v>
      </c>
      <c r="CQ10" s="35">
        <f t="shared" si="7"/>
        <v>0.1</v>
      </c>
      <c r="CR10" s="35">
        <f t="shared" si="0"/>
        <v>0.9</v>
      </c>
      <c r="CS10" s="35">
        <f t="shared" si="0"/>
        <v>0</v>
      </c>
      <c r="CT10" s="35">
        <f t="shared" si="0"/>
        <v>0</v>
      </c>
      <c r="CU10" s="35">
        <f t="shared" si="0"/>
        <v>0</v>
      </c>
      <c r="CV10" s="35">
        <f t="shared" si="8"/>
        <v>1</v>
      </c>
    </row>
    <row r="11" spans="1:100" ht="36" x14ac:dyDescent="0.2">
      <c r="A11" s="7">
        <v>8</v>
      </c>
      <c r="B11" s="13" t="s">
        <v>22</v>
      </c>
      <c r="C11" s="14"/>
      <c r="D11" s="8" t="s">
        <v>63</v>
      </c>
      <c r="E11" s="8"/>
      <c r="F11" s="3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5"/>
      <c r="T11" s="8" t="s">
        <v>63</v>
      </c>
      <c r="U11" s="8"/>
      <c r="V11" s="8" t="s">
        <v>63</v>
      </c>
      <c r="W11" s="8" t="s">
        <v>63</v>
      </c>
      <c r="X11" s="8" t="s">
        <v>63</v>
      </c>
      <c r="Y11" s="8" t="s">
        <v>63</v>
      </c>
      <c r="Z11" s="8" t="s">
        <v>63</v>
      </c>
      <c r="AA11" s="8" t="s">
        <v>63</v>
      </c>
      <c r="AB11" s="8" t="s">
        <v>63</v>
      </c>
      <c r="AC11" s="8" t="s">
        <v>63</v>
      </c>
      <c r="AD11" s="8"/>
      <c r="AE11" s="8"/>
      <c r="AF11" s="8"/>
      <c r="AG11" s="8"/>
      <c r="AH11" s="8"/>
      <c r="AI11" s="8"/>
      <c r="AJ11" s="15"/>
      <c r="AK11" s="14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5"/>
      <c r="BB11" s="14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15"/>
      <c r="BS11" s="14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24"/>
      <c r="CJ11" s="25"/>
      <c r="CK11" s="26">
        <f t="shared" si="1"/>
        <v>1</v>
      </c>
      <c r="CL11" s="26">
        <f t="shared" si="2"/>
        <v>9</v>
      </c>
      <c r="CM11" s="26">
        <f t="shared" si="3"/>
        <v>0</v>
      </c>
      <c r="CN11" s="26">
        <f t="shared" si="4"/>
        <v>0</v>
      </c>
      <c r="CO11" s="26">
        <f t="shared" si="5"/>
        <v>0</v>
      </c>
      <c r="CP11" s="9">
        <f t="shared" si="6"/>
        <v>10</v>
      </c>
      <c r="CQ11" s="35">
        <f t="shared" si="7"/>
        <v>0.1</v>
      </c>
      <c r="CR11" s="35">
        <f t="shared" si="0"/>
        <v>0.9</v>
      </c>
      <c r="CS11" s="35">
        <f t="shared" si="0"/>
        <v>0</v>
      </c>
      <c r="CT11" s="35">
        <f t="shared" si="0"/>
        <v>0</v>
      </c>
      <c r="CU11" s="35">
        <f t="shared" si="0"/>
        <v>0</v>
      </c>
      <c r="CV11" s="35">
        <f t="shared" si="8"/>
        <v>1</v>
      </c>
    </row>
    <row r="12" spans="1:100" ht="36" x14ac:dyDescent="0.2">
      <c r="A12" s="7">
        <v>9</v>
      </c>
      <c r="B12" s="13" t="s">
        <v>23</v>
      </c>
      <c r="C12" s="14"/>
      <c r="D12" s="8" t="s">
        <v>63</v>
      </c>
      <c r="E12" s="8"/>
      <c r="F12" s="33" t="s">
        <v>63</v>
      </c>
      <c r="G12" s="8" t="s">
        <v>63</v>
      </c>
      <c r="H12" s="8"/>
      <c r="I12" s="8"/>
      <c r="J12" s="8"/>
      <c r="K12" s="8" t="s">
        <v>63</v>
      </c>
      <c r="L12" s="8"/>
      <c r="M12" s="8"/>
      <c r="N12" s="8"/>
      <c r="O12" s="8"/>
      <c r="P12" s="8"/>
      <c r="Q12" s="8"/>
      <c r="R12" s="8"/>
      <c r="S12" s="15"/>
      <c r="T12" s="8" t="s">
        <v>63</v>
      </c>
      <c r="U12" s="8"/>
      <c r="V12" s="8" t="s">
        <v>63</v>
      </c>
      <c r="W12" s="8"/>
      <c r="X12" s="8"/>
      <c r="Y12" s="8" t="s">
        <v>63</v>
      </c>
      <c r="Z12" s="8" t="s">
        <v>63</v>
      </c>
      <c r="AA12" s="8" t="s">
        <v>63</v>
      </c>
      <c r="AB12" s="8"/>
      <c r="AC12" s="8" t="s">
        <v>63</v>
      </c>
      <c r="AD12" s="8"/>
      <c r="AE12" s="8"/>
      <c r="AF12" s="8"/>
      <c r="AG12" s="8"/>
      <c r="AH12" s="8"/>
      <c r="AI12" s="8"/>
      <c r="AJ12" s="15"/>
      <c r="AK12" s="14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15"/>
      <c r="BB12" s="14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15"/>
      <c r="BS12" s="14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24"/>
      <c r="CJ12" s="25"/>
      <c r="CK12" s="26">
        <f t="shared" si="1"/>
        <v>4</v>
      </c>
      <c r="CL12" s="26">
        <f t="shared" si="2"/>
        <v>6</v>
      </c>
      <c r="CM12" s="26">
        <f t="shared" si="3"/>
        <v>0</v>
      </c>
      <c r="CN12" s="26">
        <f t="shared" si="4"/>
        <v>0</v>
      </c>
      <c r="CO12" s="26">
        <f t="shared" si="5"/>
        <v>0</v>
      </c>
      <c r="CP12" s="9">
        <f t="shared" si="6"/>
        <v>10</v>
      </c>
      <c r="CQ12" s="35">
        <f t="shared" si="7"/>
        <v>0.4</v>
      </c>
      <c r="CR12" s="35">
        <f t="shared" si="0"/>
        <v>0.6</v>
      </c>
      <c r="CS12" s="35">
        <f t="shared" si="0"/>
        <v>0</v>
      </c>
      <c r="CT12" s="35">
        <f t="shared" si="0"/>
        <v>0</v>
      </c>
      <c r="CU12" s="35">
        <f t="shared" si="0"/>
        <v>0</v>
      </c>
      <c r="CV12" s="35">
        <f t="shared" si="8"/>
        <v>1</v>
      </c>
    </row>
    <row r="13" spans="1:100" x14ac:dyDescent="0.2">
      <c r="A13" s="7">
        <v>10</v>
      </c>
      <c r="B13" s="13" t="s">
        <v>24</v>
      </c>
      <c r="C13" s="14"/>
      <c r="D13" s="8" t="s">
        <v>63</v>
      </c>
      <c r="E13" s="8"/>
      <c r="F13" s="33"/>
      <c r="G13" s="8" t="s">
        <v>63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5"/>
      <c r="T13" s="8" t="s">
        <v>63</v>
      </c>
      <c r="U13" s="8"/>
      <c r="V13" s="8" t="s">
        <v>63</v>
      </c>
      <c r="W13" s="8" t="s">
        <v>63</v>
      </c>
      <c r="X13" s="8"/>
      <c r="Y13" s="8" t="s">
        <v>63</v>
      </c>
      <c r="Z13" s="8" t="s">
        <v>63</v>
      </c>
      <c r="AA13" s="8" t="s">
        <v>63</v>
      </c>
      <c r="AB13" s="8" t="s">
        <v>63</v>
      </c>
      <c r="AC13" s="8" t="s">
        <v>63</v>
      </c>
      <c r="AD13" s="8"/>
      <c r="AE13" s="8"/>
      <c r="AF13" s="8"/>
      <c r="AG13" s="8"/>
      <c r="AH13" s="8"/>
      <c r="AI13" s="8"/>
      <c r="AJ13" s="15"/>
      <c r="AK13" s="14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5"/>
      <c r="BB13" s="14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15"/>
      <c r="BS13" s="14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24"/>
      <c r="CJ13" s="25"/>
      <c r="CK13" s="26">
        <f t="shared" si="1"/>
        <v>2</v>
      </c>
      <c r="CL13" s="26">
        <f t="shared" si="2"/>
        <v>8</v>
      </c>
      <c r="CM13" s="26">
        <f t="shared" si="3"/>
        <v>0</v>
      </c>
      <c r="CN13" s="26">
        <f t="shared" si="4"/>
        <v>0</v>
      </c>
      <c r="CO13" s="26">
        <f t="shared" si="5"/>
        <v>0</v>
      </c>
      <c r="CP13" s="9">
        <f t="shared" si="6"/>
        <v>10</v>
      </c>
      <c r="CQ13" s="35">
        <f t="shared" si="7"/>
        <v>0.2</v>
      </c>
      <c r="CR13" s="35">
        <f t="shared" si="0"/>
        <v>0.8</v>
      </c>
      <c r="CS13" s="35">
        <f t="shared" si="0"/>
        <v>0</v>
      </c>
      <c r="CT13" s="35">
        <f t="shared" si="0"/>
        <v>0</v>
      </c>
      <c r="CU13" s="35">
        <f t="shared" si="0"/>
        <v>0</v>
      </c>
      <c r="CV13" s="35">
        <f t="shared" si="8"/>
        <v>1</v>
      </c>
    </row>
    <row r="14" spans="1:100" ht="24" x14ac:dyDescent="0.2">
      <c r="A14" s="7">
        <v>11</v>
      </c>
      <c r="B14" s="13" t="s">
        <v>57</v>
      </c>
      <c r="C14" s="14"/>
      <c r="D14" s="8"/>
      <c r="E14" s="8" t="s">
        <v>63</v>
      </c>
      <c r="F14" s="33"/>
      <c r="G14" s="8"/>
      <c r="H14" s="8" t="s">
        <v>63</v>
      </c>
      <c r="I14" s="8"/>
      <c r="J14" s="8"/>
      <c r="K14" s="8"/>
      <c r="L14" s="8" t="s">
        <v>63</v>
      </c>
      <c r="M14" s="8"/>
      <c r="N14" s="8"/>
      <c r="O14" s="8"/>
      <c r="P14" s="8"/>
      <c r="Q14" s="8"/>
      <c r="R14" s="8"/>
      <c r="S14" s="15"/>
      <c r="T14" s="8" t="s">
        <v>63</v>
      </c>
      <c r="U14" s="8"/>
      <c r="V14" s="8"/>
      <c r="W14" s="8" t="s">
        <v>63</v>
      </c>
      <c r="X14" s="8" t="s">
        <v>63</v>
      </c>
      <c r="Y14" s="8"/>
      <c r="Z14" s="8" t="s">
        <v>63</v>
      </c>
      <c r="AA14" s="8" t="s">
        <v>63</v>
      </c>
      <c r="AB14" s="8" t="s">
        <v>63</v>
      </c>
      <c r="AC14" s="8"/>
      <c r="AD14" s="8"/>
      <c r="AE14" s="8"/>
      <c r="AF14" s="8"/>
      <c r="AG14" s="8"/>
      <c r="AH14" s="8"/>
      <c r="AI14" s="8"/>
      <c r="AJ14" s="15"/>
      <c r="AK14" s="14"/>
      <c r="AL14" s="8" t="s">
        <v>63</v>
      </c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5"/>
      <c r="BB14" s="14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15"/>
      <c r="BS14" s="14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24"/>
      <c r="CJ14" s="25"/>
      <c r="CK14" s="26">
        <f t="shared" ref="CK14" si="9">COUNTA(C14:S14)</f>
        <v>3</v>
      </c>
      <c r="CL14" s="26">
        <f t="shared" ref="CL14" si="10">COUNTA(T14:AJ14)</f>
        <v>6</v>
      </c>
      <c r="CM14" s="26">
        <f t="shared" ref="CM14" si="11">COUNTA(AK14:BA14)</f>
        <v>1</v>
      </c>
      <c r="CN14" s="26">
        <f t="shared" ref="CN14" si="12">COUNTA(BB14:BR14)</f>
        <v>0</v>
      </c>
      <c r="CO14" s="26">
        <f t="shared" ref="CO14" si="13">COUNTA(BS14:CI14)</f>
        <v>0</v>
      </c>
      <c r="CP14" s="9">
        <f>SUM(CK14:CO14)</f>
        <v>10</v>
      </c>
      <c r="CQ14" s="35">
        <f t="shared" ref="CQ14" si="14">CK14/$CP14</f>
        <v>0.3</v>
      </c>
      <c r="CR14" s="35">
        <f t="shared" ref="CR14" si="15">CL14/$CP14</f>
        <v>0.6</v>
      </c>
      <c r="CS14" s="35">
        <f t="shared" ref="CS14" si="16">CM14/$CP14</f>
        <v>0.1</v>
      </c>
      <c r="CT14" s="35">
        <f t="shared" ref="CT14" si="17">CN14/$CP14</f>
        <v>0</v>
      </c>
      <c r="CU14" s="35">
        <f t="shared" ref="CU14" si="18">CO14/$CP14</f>
        <v>0</v>
      </c>
      <c r="CV14" s="35">
        <f t="shared" ref="CV14" si="19">SUM(CQ14:CU14)</f>
        <v>0.99999999999999989</v>
      </c>
    </row>
    <row r="15" spans="1:100" ht="36" x14ac:dyDescent="0.2">
      <c r="A15" s="7">
        <v>12</v>
      </c>
      <c r="B15" s="13" t="s">
        <v>25</v>
      </c>
      <c r="C15" s="14"/>
      <c r="D15" s="8" t="s">
        <v>63</v>
      </c>
      <c r="E15" s="8"/>
      <c r="F15" s="33"/>
      <c r="G15" s="8"/>
      <c r="H15" s="8"/>
      <c r="I15" s="8"/>
      <c r="J15" s="8"/>
      <c r="K15" s="8"/>
      <c r="L15" s="8" t="s">
        <v>63</v>
      </c>
      <c r="M15" s="8"/>
      <c r="N15" s="8"/>
      <c r="O15" s="8"/>
      <c r="P15" s="8"/>
      <c r="Q15" s="8"/>
      <c r="R15" s="8"/>
      <c r="S15" s="15"/>
      <c r="T15" s="8" t="s">
        <v>63</v>
      </c>
      <c r="U15" s="8"/>
      <c r="V15" s="8"/>
      <c r="W15" s="8" t="s">
        <v>63</v>
      </c>
      <c r="X15" s="8" t="s">
        <v>63</v>
      </c>
      <c r="Y15" s="8" t="s">
        <v>63</v>
      </c>
      <c r="Z15" s="8" t="s">
        <v>63</v>
      </c>
      <c r="AA15" s="8" t="s">
        <v>63</v>
      </c>
      <c r="AB15" s="8" t="s">
        <v>63</v>
      </c>
      <c r="AC15" s="8"/>
      <c r="AD15" s="8"/>
      <c r="AE15" s="8"/>
      <c r="AF15" s="8"/>
      <c r="AG15" s="8"/>
      <c r="AH15" s="8"/>
      <c r="AI15" s="8"/>
      <c r="AJ15" s="15"/>
      <c r="AK15" s="14"/>
      <c r="AL15" s="8"/>
      <c r="AM15" s="8" t="s">
        <v>63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15"/>
      <c r="BB15" s="14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15"/>
      <c r="BS15" s="14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4"/>
      <c r="CJ15" s="25"/>
      <c r="CK15" s="26">
        <f t="shared" si="1"/>
        <v>2</v>
      </c>
      <c r="CL15" s="26">
        <f t="shared" si="2"/>
        <v>7</v>
      </c>
      <c r="CM15" s="26">
        <f t="shared" si="3"/>
        <v>1</v>
      </c>
      <c r="CN15" s="26">
        <f t="shared" si="4"/>
        <v>0</v>
      </c>
      <c r="CO15" s="26">
        <f t="shared" si="5"/>
        <v>0</v>
      </c>
      <c r="CP15" s="9">
        <f t="shared" si="6"/>
        <v>10</v>
      </c>
      <c r="CQ15" s="35">
        <f t="shared" si="7"/>
        <v>0.2</v>
      </c>
      <c r="CR15" s="35">
        <f t="shared" si="0"/>
        <v>0.7</v>
      </c>
      <c r="CS15" s="35">
        <f t="shared" si="0"/>
        <v>0.1</v>
      </c>
      <c r="CT15" s="35">
        <f t="shared" si="0"/>
        <v>0</v>
      </c>
      <c r="CU15" s="35">
        <f t="shared" si="0"/>
        <v>0</v>
      </c>
      <c r="CV15" s="35">
        <f t="shared" si="8"/>
        <v>0.99999999999999989</v>
      </c>
    </row>
    <row r="16" spans="1:100" ht="24" x14ac:dyDescent="0.2">
      <c r="A16" s="7">
        <v>13</v>
      </c>
      <c r="B16" s="13" t="s">
        <v>26</v>
      </c>
      <c r="C16" s="14"/>
      <c r="D16" s="8" t="s">
        <v>63</v>
      </c>
      <c r="E16" s="8" t="s">
        <v>63</v>
      </c>
      <c r="F16" s="3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"/>
      <c r="T16" s="8" t="s">
        <v>63</v>
      </c>
      <c r="U16" s="8"/>
      <c r="V16" s="8"/>
      <c r="W16" s="8" t="s">
        <v>63</v>
      </c>
      <c r="X16" s="8" t="s">
        <v>63</v>
      </c>
      <c r="Y16" s="8" t="s">
        <v>63</v>
      </c>
      <c r="Z16" s="8" t="s">
        <v>63</v>
      </c>
      <c r="AA16" s="8" t="s">
        <v>63</v>
      </c>
      <c r="AB16" s="8" t="s">
        <v>63</v>
      </c>
      <c r="AC16" s="8" t="s">
        <v>63</v>
      </c>
      <c r="AD16" s="8"/>
      <c r="AE16" s="8"/>
      <c r="AF16" s="8"/>
      <c r="AG16" s="8"/>
      <c r="AH16" s="8"/>
      <c r="AI16" s="8"/>
      <c r="AJ16" s="15"/>
      <c r="AK16" s="14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15"/>
      <c r="BB16" s="14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15"/>
      <c r="BS16" s="14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24"/>
      <c r="CJ16" s="25"/>
      <c r="CK16" s="26">
        <f t="shared" si="1"/>
        <v>2</v>
      </c>
      <c r="CL16" s="26">
        <f t="shared" si="2"/>
        <v>8</v>
      </c>
      <c r="CM16" s="26">
        <f t="shared" si="3"/>
        <v>0</v>
      </c>
      <c r="CN16" s="26">
        <f t="shared" si="4"/>
        <v>0</v>
      </c>
      <c r="CO16" s="26">
        <f t="shared" si="5"/>
        <v>0</v>
      </c>
      <c r="CP16" s="9">
        <f t="shared" si="6"/>
        <v>10</v>
      </c>
      <c r="CQ16" s="35">
        <f t="shared" si="7"/>
        <v>0.2</v>
      </c>
      <c r="CR16" s="35">
        <f t="shared" si="0"/>
        <v>0.8</v>
      </c>
      <c r="CS16" s="35">
        <f t="shared" si="0"/>
        <v>0</v>
      </c>
      <c r="CT16" s="35">
        <f t="shared" si="0"/>
        <v>0</v>
      </c>
      <c r="CU16" s="35">
        <f t="shared" si="0"/>
        <v>0</v>
      </c>
      <c r="CV16" s="35">
        <f t="shared" si="8"/>
        <v>1</v>
      </c>
    </row>
    <row r="17" spans="1:100" ht="24" x14ac:dyDescent="0.2">
      <c r="A17" s="7">
        <v>14</v>
      </c>
      <c r="B17" s="13" t="s">
        <v>27</v>
      </c>
      <c r="C17" s="14"/>
      <c r="D17" s="8" t="s">
        <v>63</v>
      </c>
      <c r="E17" s="8" t="s">
        <v>63</v>
      </c>
      <c r="F17" s="33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5"/>
      <c r="T17" s="14" t="s">
        <v>63</v>
      </c>
      <c r="U17" s="8"/>
      <c r="V17" s="8"/>
      <c r="W17" s="8" t="s">
        <v>63</v>
      </c>
      <c r="X17" s="8" t="s">
        <v>63</v>
      </c>
      <c r="Y17" s="8" t="s">
        <v>63</v>
      </c>
      <c r="Z17" s="8" t="s">
        <v>63</v>
      </c>
      <c r="AA17" s="8" t="s">
        <v>63</v>
      </c>
      <c r="AB17" s="8" t="s">
        <v>63</v>
      </c>
      <c r="AC17" s="8" t="s">
        <v>63</v>
      </c>
      <c r="AD17" s="8"/>
      <c r="AE17" s="8"/>
      <c r="AF17" s="8"/>
      <c r="AG17" s="8"/>
      <c r="AH17" s="8"/>
      <c r="AI17" s="8"/>
      <c r="AJ17" s="15"/>
      <c r="AK17" s="14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15"/>
      <c r="BB17" s="14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15"/>
      <c r="BS17" s="14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24"/>
      <c r="CJ17" s="25"/>
      <c r="CK17" s="26">
        <f t="shared" si="1"/>
        <v>2</v>
      </c>
      <c r="CL17" s="26">
        <f t="shared" si="2"/>
        <v>8</v>
      </c>
      <c r="CM17" s="26">
        <f t="shared" si="3"/>
        <v>0</v>
      </c>
      <c r="CN17" s="26">
        <f t="shared" si="4"/>
        <v>0</v>
      </c>
      <c r="CO17" s="26">
        <f t="shared" si="5"/>
        <v>0</v>
      </c>
      <c r="CP17" s="9">
        <f t="shared" si="6"/>
        <v>10</v>
      </c>
      <c r="CQ17" s="35">
        <f t="shared" si="7"/>
        <v>0.2</v>
      </c>
      <c r="CR17" s="35">
        <f t="shared" si="0"/>
        <v>0.8</v>
      </c>
      <c r="CS17" s="35">
        <f t="shared" si="0"/>
        <v>0</v>
      </c>
      <c r="CT17" s="35">
        <f t="shared" si="0"/>
        <v>0</v>
      </c>
      <c r="CU17" s="35">
        <f t="shared" si="0"/>
        <v>0</v>
      </c>
      <c r="CV17" s="35">
        <f t="shared" si="8"/>
        <v>1</v>
      </c>
    </row>
    <row r="18" spans="1:100" x14ac:dyDescent="0.2">
      <c r="A18" s="7">
        <v>15</v>
      </c>
      <c r="B18" s="13" t="s">
        <v>28</v>
      </c>
      <c r="C18" s="14"/>
      <c r="D18" s="8" t="s">
        <v>63</v>
      </c>
      <c r="E18" s="8" t="s">
        <v>63</v>
      </c>
      <c r="F18" s="33"/>
      <c r="G18" s="8"/>
      <c r="H18" s="8"/>
      <c r="I18" s="8"/>
      <c r="J18" s="8"/>
      <c r="K18" s="8"/>
      <c r="L18" s="8" t="s">
        <v>63</v>
      </c>
      <c r="M18" s="8"/>
      <c r="N18" s="8"/>
      <c r="O18" s="8"/>
      <c r="P18" s="8"/>
      <c r="Q18" s="8"/>
      <c r="R18" s="8"/>
      <c r="S18" s="15"/>
      <c r="T18" s="14" t="s">
        <v>63</v>
      </c>
      <c r="U18" s="8"/>
      <c r="V18" s="8"/>
      <c r="W18" s="8" t="s">
        <v>63</v>
      </c>
      <c r="X18" s="8" t="s">
        <v>63</v>
      </c>
      <c r="Y18" s="8" t="s">
        <v>63</v>
      </c>
      <c r="Z18" s="8" t="s">
        <v>63</v>
      </c>
      <c r="AA18" s="8" t="s">
        <v>63</v>
      </c>
      <c r="AB18" s="8" t="s">
        <v>63</v>
      </c>
      <c r="AC18" s="8"/>
      <c r="AD18" s="8"/>
      <c r="AE18" s="8"/>
      <c r="AF18" s="8"/>
      <c r="AG18" s="8"/>
      <c r="AH18" s="8"/>
      <c r="AI18" s="8"/>
      <c r="AJ18" s="15"/>
      <c r="AK18" s="14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15"/>
      <c r="BB18" s="14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15"/>
      <c r="BS18" s="14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24"/>
      <c r="CJ18" s="25"/>
      <c r="CK18" s="26">
        <f t="shared" ref="CK18" si="20">COUNTA(C18:S18)</f>
        <v>3</v>
      </c>
      <c r="CL18" s="26">
        <f t="shared" ref="CL18" si="21">COUNTA(T18:AJ18)</f>
        <v>7</v>
      </c>
      <c r="CM18" s="26">
        <f t="shared" ref="CM18" si="22">COUNTA(AK18:BA18)</f>
        <v>0</v>
      </c>
      <c r="CN18" s="26">
        <f t="shared" ref="CN18" si="23">COUNTA(BB18:BR18)</f>
        <v>0</v>
      </c>
      <c r="CO18" s="26">
        <f t="shared" ref="CO18" si="24">COUNTA(BS18:CI18)</f>
        <v>0</v>
      </c>
      <c r="CP18" s="9">
        <f t="shared" ref="CP18" si="25">SUM(CK18:CO18)</f>
        <v>10</v>
      </c>
      <c r="CQ18" s="35">
        <f t="shared" ref="CQ18" si="26">CK18/$CP18</f>
        <v>0.3</v>
      </c>
      <c r="CR18" s="35">
        <f t="shared" ref="CR18" si="27">CL18/$CP18</f>
        <v>0.7</v>
      </c>
      <c r="CS18" s="35">
        <f t="shared" ref="CS18" si="28">CM18/$CP18</f>
        <v>0</v>
      </c>
      <c r="CT18" s="35">
        <f t="shared" ref="CT18" si="29">CN18/$CP18</f>
        <v>0</v>
      </c>
      <c r="CU18" s="35">
        <f t="shared" ref="CU18" si="30">CO18/$CP18</f>
        <v>0</v>
      </c>
      <c r="CV18" s="35">
        <f t="shared" ref="CV18" si="31">SUM(CQ18:CU18)</f>
        <v>1</v>
      </c>
    </row>
    <row r="19" spans="1:100" ht="24" x14ac:dyDescent="0.2">
      <c r="A19" s="7">
        <v>16</v>
      </c>
      <c r="B19" s="13" t="s">
        <v>58</v>
      </c>
      <c r="C19" s="14"/>
      <c r="D19" s="8"/>
      <c r="E19" s="8"/>
      <c r="F19" s="3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5"/>
      <c r="T19" s="14" t="s">
        <v>63</v>
      </c>
      <c r="U19" s="8"/>
      <c r="V19" s="8"/>
      <c r="W19" s="8" t="s">
        <v>63</v>
      </c>
      <c r="X19" s="8" t="s">
        <v>63</v>
      </c>
      <c r="Y19" s="8" t="s">
        <v>63</v>
      </c>
      <c r="Z19" s="8" t="s">
        <v>63</v>
      </c>
      <c r="AA19" s="8" t="s">
        <v>63</v>
      </c>
      <c r="AB19" s="8" t="s">
        <v>63</v>
      </c>
      <c r="AC19" s="8" t="s">
        <v>63</v>
      </c>
      <c r="AD19" s="8"/>
      <c r="AE19" s="8"/>
      <c r="AF19" s="8"/>
      <c r="AG19" s="8"/>
      <c r="AH19" s="8"/>
      <c r="AI19" s="8"/>
      <c r="AJ19" s="15"/>
      <c r="AK19" s="14"/>
      <c r="AL19" s="8" t="s">
        <v>63</v>
      </c>
      <c r="AM19" s="8" t="s">
        <v>63</v>
      </c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15"/>
      <c r="BB19" s="14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15"/>
      <c r="BS19" s="14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24"/>
      <c r="CJ19" s="25"/>
      <c r="CK19" s="26">
        <f t="shared" si="1"/>
        <v>0</v>
      </c>
      <c r="CL19" s="26">
        <f t="shared" si="2"/>
        <v>8</v>
      </c>
      <c r="CM19" s="26">
        <f t="shared" si="3"/>
        <v>2</v>
      </c>
      <c r="CN19" s="26">
        <f t="shared" si="4"/>
        <v>0</v>
      </c>
      <c r="CO19" s="26">
        <f t="shared" si="5"/>
        <v>0</v>
      </c>
      <c r="CP19" s="9">
        <f t="shared" si="6"/>
        <v>10</v>
      </c>
      <c r="CQ19" s="35">
        <f t="shared" si="7"/>
        <v>0</v>
      </c>
      <c r="CR19" s="35">
        <f t="shared" si="0"/>
        <v>0.8</v>
      </c>
      <c r="CS19" s="35">
        <f t="shared" si="0"/>
        <v>0.2</v>
      </c>
      <c r="CT19" s="35">
        <f t="shared" si="0"/>
        <v>0</v>
      </c>
      <c r="CU19" s="35">
        <f t="shared" si="0"/>
        <v>0</v>
      </c>
      <c r="CV19" s="35">
        <f t="shared" si="8"/>
        <v>1</v>
      </c>
    </row>
    <row r="20" spans="1:100" ht="12.75" thickBot="1" x14ac:dyDescent="0.25">
      <c r="A20" s="72" t="s">
        <v>7</v>
      </c>
      <c r="B20" s="73"/>
      <c r="C20" s="27">
        <f t="shared" ref="C20:AH20" si="32">COUNTA(C4:C19)</f>
        <v>0</v>
      </c>
      <c r="D20" s="28">
        <f t="shared" si="32"/>
        <v>7</v>
      </c>
      <c r="E20" s="28">
        <f t="shared" si="32"/>
        <v>6</v>
      </c>
      <c r="F20" s="28">
        <f t="shared" si="32"/>
        <v>1</v>
      </c>
      <c r="G20" s="28">
        <f t="shared" si="32"/>
        <v>2</v>
      </c>
      <c r="H20" s="28">
        <f t="shared" si="32"/>
        <v>1</v>
      </c>
      <c r="I20" s="28">
        <f t="shared" si="32"/>
        <v>0</v>
      </c>
      <c r="J20" s="28">
        <f t="shared" si="32"/>
        <v>0</v>
      </c>
      <c r="K20" s="28">
        <f t="shared" si="32"/>
        <v>1</v>
      </c>
      <c r="L20" s="28">
        <f t="shared" si="32"/>
        <v>3</v>
      </c>
      <c r="M20" s="28">
        <f t="shared" si="32"/>
        <v>0</v>
      </c>
      <c r="N20" s="28">
        <f t="shared" si="32"/>
        <v>0</v>
      </c>
      <c r="O20" s="28">
        <f t="shared" si="32"/>
        <v>0</v>
      </c>
      <c r="P20" s="28">
        <f t="shared" si="32"/>
        <v>0</v>
      </c>
      <c r="Q20" s="28">
        <f t="shared" si="32"/>
        <v>0</v>
      </c>
      <c r="R20" s="28">
        <f t="shared" si="32"/>
        <v>0</v>
      </c>
      <c r="S20" s="29">
        <f t="shared" si="32"/>
        <v>0</v>
      </c>
      <c r="T20" s="27">
        <f t="shared" si="32"/>
        <v>16</v>
      </c>
      <c r="U20" s="28">
        <f t="shared" si="32"/>
        <v>7</v>
      </c>
      <c r="V20" s="28">
        <f t="shared" si="32"/>
        <v>8</v>
      </c>
      <c r="W20" s="28">
        <f t="shared" si="32"/>
        <v>15</v>
      </c>
      <c r="X20" s="28">
        <f t="shared" si="32"/>
        <v>12</v>
      </c>
      <c r="Y20" s="28">
        <f t="shared" si="32"/>
        <v>15</v>
      </c>
      <c r="Z20" s="28">
        <f t="shared" si="32"/>
        <v>16</v>
      </c>
      <c r="AA20" s="28">
        <f t="shared" si="32"/>
        <v>16</v>
      </c>
      <c r="AB20" s="28">
        <f t="shared" si="32"/>
        <v>15</v>
      </c>
      <c r="AC20" s="28">
        <f t="shared" si="32"/>
        <v>13</v>
      </c>
      <c r="AD20" s="28">
        <f t="shared" si="32"/>
        <v>0</v>
      </c>
      <c r="AE20" s="28">
        <f t="shared" si="32"/>
        <v>0</v>
      </c>
      <c r="AF20" s="28">
        <f t="shared" si="32"/>
        <v>0</v>
      </c>
      <c r="AG20" s="28">
        <f t="shared" si="32"/>
        <v>0</v>
      </c>
      <c r="AH20" s="28">
        <f t="shared" si="32"/>
        <v>0</v>
      </c>
      <c r="AI20" s="28">
        <f t="shared" ref="AI20:BN20" si="33">COUNTA(AI4:AI19)</f>
        <v>0</v>
      </c>
      <c r="AJ20" s="29">
        <f t="shared" si="33"/>
        <v>0</v>
      </c>
      <c r="AK20" s="27">
        <f t="shared" si="33"/>
        <v>0</v>
      </c>
      <c r="AL20" s="28">
        <f t="shared" si="33"/>
        <v>2</v>
      </c>
      <c r="AM20" s="28">
        <f t="shared" si="33"/>
        <v>2</v>
      </c>
      <c r="AN20" s="28">
        <f t="shared" si="33"/>
        <v>0</v>
      </c>
      <c r="AO20" s="28">
        <f t="shared" si="33"/>
        <v>2</v>
      </c>
      <c r="AP20" s="28">
        <f t="shared" si="33"/>
        <v>0</v>
      </c>
      <c r="AQ20" s="28">
        <f t="shared" si="33"/>
        <v>0</v>
      </c>
      <c r="AR20" s="28">
        <f t="shared" si="33"/>
        <v>0</v>
      </c>
      <c r="AS20" s="28">
        <f t="shared" si="33"/>
        <v>0</v>
      </c>
      <c r="AT20" s="28">
        <f t="shared" si="33"/>
        <v>0</v>
      </c>
      <c r="AU20" s="28">
        <f t="shared" si="33"/>
        <v>0</v>
      </c>
      <c r="AV20" s="28">
        <f t="shared" si="33"/>
        <v>0</v>
      </c>
      <c r="AW20" s="28">
        <f t="shared" si="33"/>
        <v>0</v>
      </c>
      <c r="AX20" s="28">
        <f t="shared" si="33"/>
        <v>0</v>
      </c>
      <c r="AY20" s="28">
        <f t="shared" si="33"/>
        <v>0</v>
      </c>
      <c r="AZ20" s="28">
        <f t="shared" si="33"/>
        <v>0</v>
      </c>
      <c r="BA20" s="29">
        <f t="shared" si="33"/>
        <v>0</v>
      </c>
      <c r="BB20" s="27">
        <f t="shared" si="33"/>
        <v>0</v>
      </c>
      <c r="BC20" s="28">
        <f t="shared" si="33"/>
        <v>0</v>
      </c>
      <c r="BD20" s="28">
        <f t="shared" si="33"/>
        <v>0</v>
      </c>
      <c r="BE20" s="28">
        <f t="shared" si="33"/>
        <v>0</v>
      </c>
      <c r="BF20" s="28">
        <f t="shared" si="33"/>
        <v>0</v>
      </c>
      <c r="BG20" s="28">
        <f t="shared" si="33"/>
        <v>0</v>
      </c>
      <c r="BH20" s="28">
        <f t="shared" si="33"/>
        <v>0</v>
      </c>
      <c r="BI20" s="28">
        <f t="shared" si="33"/>
        <v>0</v>
      </c>
      <c r="BJ20" s="28">
        <f t="shared" si="33"/>
        <v>0</v>
      </c>
      <c r="BK20" s="28">
        <f t="shared" si="33"/>
        <v>0</v>
      </c>
      <c r="BL20" s="28">
        <f t="shared" si="33"/>
        <v>0</v>
      </c>
      <c r="BM20" s="28">
        <f t="shared" si="33"/>
        <v>0</v>
      </c>
      <c r="BN20" s="28">
        <f t="shared" si="33"/>
        <v>0</v>
      </c>
      <c r="BO20" s="28">
        <f t="shared" ref="BO20:CI20" si="34">COUNTA(BO4:BO19)</f>
        <v>0</v>
      </c>
      <c r="BP20" s="28">
        <f t="shared" si="34"/>
        <v>0</v>
      </c>
      <c r="BQ20" s="28">
        <f t="shared" si="34"/>
        <v>0</v>
      </c>
      <c r="BR20" s="29">
        <f t="shared" si="34"/>
        <v>0</v>
      </c>
      <c r="BS20" s="27">
        <f t="shared" si="34"/>
        <v>0</v>
      </c>
      <c r="BT20" s="28">
        <f t="shared" si="34"/>
        <v>0</v>
      </c>
      <c r="BU20" s="28">
        <f t="shared" si="34"/>
        <v>0</v>
      </c>
      <c r="BV20" s="28">
        <f t="shared" si="34"/>
        <v>0</v>
      </c>
      <c r="BW20" s="28">
        <f t="shared" si="34"/>
        <v>0</v>
      </c>
      <c r="BX20" s="28">
        <f t="shared" si="34"/>
        <v>0</v>
      </c>
      <c r="BY20" s="28">
        <f t="shared" si="34"/>
        <v>0</v>
      </c>
      <c r="BZ20" s="28">
        <f t="shared" si="34"/>
        <v>0</v>
      </c>
      <c r="CA20" s="28">
        <f t="shared" si="34"/>
        <v>0</v>
      </c>
      <c r="CB20" s="28">
        <f t="shared" si="34"/>
        <v>0</v>
      </c>
      <c r="CC20" s="28">
        <f t="shared" si="34"/>
        <v>0</v>
      </c>
      <c r="CD20" s="28">
        <f t="shared" si="34"/>
        <v>0</v>
      </c>
      <c r="CE20" s="28">
        <f t="shared" si="34"/>
        <v>0</v>
      </c>
      <c r="CF20" s="28">
        <f t="shared" si="34"/>
        <v>0</v>
      </c>
      <c r="CG20" s="28">
        <f t="shared" si="34"/>
        <v>0</v>
      </c>
      <c r="CH20" s="28">
        <f t="shared" si="34"/>
        <v>0</v>
      </c>
      <c r="CI20" s="29">
        <f t="shared" si="34"/>
        <v>0</v>
      </c>
      <c r="CJ20" s="25"/>
      <c r="CK20" s="30">
        <f t="shared" ref="CK20:CP20" si="35">SUM(CK4:CK19)</f>
        <v>21</v>
      </c>
      <c r="CL20" s="30">
        <f t="shared" si="35"/>
        <v>133</v>
      </c>
      <c r="CM20" s="30">
        <f t="shared" si="35"/>
        <v>6</v>
      </c>
      <c r="CN20" s="30">
        <f t="shared" si="35"/>
        <v>0</v>
      </c>
      <c r="CO20" s="30">
        <f t="shared" si="35"/>
        <v>0</v>
      </c>
      <c r="CP20" s="30">
        <f t="shared" si="35"/>
        <v>160</v>
      </c>
      <c r="CQ20" s="30">
        <f t="shared" ref="CQ20:CV20" si="36">SUM(CQ4:CQ19)</f>
        <v>2.1</v>
      </c>
      <c r="CR20" s="30">
        <f t="shared" si="36"/>
        <v>13.300000000000002</v>
      </c>
      <c r="CS20" s="30">
        <f t="shared" si="36"/>
        <v>0.60000000000000009</v>
      </c>
      <c r="CT20" s="30">
        <f t="shared" si="36"/>
        <v>0</v>
      </c>
      <c r="CU20" s="30">
        <f t="shared" si="36"/>
        <v>0</v>
      </c>
      <c r="CV20" s="30">
        <f t="shared" si="36"/>
        <v>16</v>
      </c>
    </row>
    <row r="23" spans="1:100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</row>
    <row r="24" spans="1:100" x14ac:dyDescent="0.2">
      <c r="B24" s="6" t="s">
        <v>30</v>
      </c>
      <c r="C24" s="6">
        <f>C20+T20+AK20+BB20+BS20</f>
        <v>16</v>
      </c>
      <c r="D24" s="6">
        <f t="shared" ref="D24:S24" si="37">D20+U20+AL20+BC20+BT20</f>
        <v>16</v>
      </c>
      <c r="E24" s="6">
        <f t="shared" si="37"/>
        <v>16</v>
      </c>
      <c r="F24" s="6">
        <f t="shared" si="37"/>
        <v>16</v>
      </c>
      <c r="G24" s="6">
        <f t="shared" si="37"/>
        <v>16</v>
      </c>
      <c r="H24" s="6">
        <f t="shared" si="37"/>
        <v>16</v>
      </c>
      <c r="I24" s="6">
        <f t="shared" si="37"/>
        <v>16</v>
      </c>
      <c r="J24" s="6">
        <f t="shared" si="37"/>
        <v>16</v>
      </c>
      <c r="K24" s="6">
        <f t="shared" si="37"/>
        <v>16</v>
      </c>
      <c r="L24" s="6">
        <f t="shared" si="37"/>
        <v>16</v>
      </c>
      <c r="M24" s="6">
        <f t="shared" si="37"/>
        <v>0</v>
      </c>
      <c r="N24" s="6">
        <f t="shared" si="37"/>
        <v>0</v>
      </c>
      <c r="O24" s="6">
        <f t="shared" si="37"/>
        <v>0</v>
      </c>
      <c r="P24" s="6">
        <f t="shared" si="37"/>
        <v>0</v>
      </c>
      <c r="Q24" s="6">
        <f t="shared" si="37"/>
        <v>0</v>
      </c>
      <c r="R24" s="6">
        <f t="shared" si="37"/>
        <v>0</v>
      </c>
      <c r="S24" s="6">
        <f t="shared" si="37"/>
        <v>0</v>
      </c>
    </row>
    <row r="25" spans="1:100" x14ac:dyDescent="0.2">
      <c r="B25" s="6" t="s">
        <v>31</v>
      </c>
      <c r="C25" s="6">
        <f>C24-C23</f>
        <v>0</v>
      </c>
      <c r="D25" s="6">
        <f t="shared" ref="D25:S25" si="38">D24-D23</f>
        <v>0</v>
      </c>
      <c r="E25" s="6">
        <f t="shared" si="38"/>
        <v>0</v>
      </c>
      <c r="F25" s="6">
        <f t="shared" si="38"/>
        <v>0</v>
      </c>
      <c r="G25" s="6">
        <f t="shared" si="38"/>
        <v>0</v>
      </c>
      <c r="H25" s="6">
        <f t="shared" si="38"/>
        <v>0</v>
      </c>
      <c r="I25" s="6">
        <f t="shared" si="38"/>
        <v>0</v>
      </c>
      <c r="J25" s="6">
        <f t="shared" si="38"/>
        <v>0</v>
      </c>
      <c r="K25" s="6">
        <f t="shared" si="38"/>
        <v>0</v>
      </c>
      <c r="L25" s="6">
        <f t="shared" si="38"/>
        <v>0</v>
      </c>
      <c r="M25" s="6">
        <f t="shared" si="38"/>
        <v>-16</v>
      </c>
      <c r="N25" s="6">
        <f t="shared" si="38"/>
        <v>-16</v>
      </c>
      <c r="O25" s="6">
        <f t="shared" si="38"/>
        <v>-16</v>
      </c>
      <c r="P25" s="6">
        <f t="shared" si="38"/>
        <v>-16</v>
      </c>
      <c r="Q25" s="6">
        <f t="shared" si="38"/>
        <v>-16</v>
      </c>
      <c r="R25" s="6">
        <f t="shared" si="38"/>
        <v>-16</v>
      </c>
      <c r="S25" s="6">
        <f t="shared" si="38"/>
        <v>-16</v>
      </c>
    </row>
    <row r="26" spans="1:100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S26" si="39">IF(D25&lt;0,"FALTA",IF(D25&gt;0,"SOBRA", IF(D25=0,"CORRECTO")))</f>
        <v>CORRECTO</v>
      </c>
      <c r="E26" s="32" t="str">
        <f t="shared" si="39"/>
        <v>CORRECTO</v>
      </c>
      <c r="F26" s="32" t="str">
        <f t="shared" si="39"/>
        <v>CORRECTO</v>
      </c>
      <c r="G26" s="32" t="str">
        <f t="shared" si="39"/>
        <v>CORRECTO</v>
      </c>
      <c r="H26" s="32" t="str">
        <f t="shared" si="39"/>
        <v>CORRECTO</v>
      </c>
      <c r="I26" s="32" t="str">
        <f t="shared" si="39"/>
        <v>CORRECTO</v>
      </c>
      <c r="J26" s="32" t="str">
        <f t="shared" si="39"/>
        <v>CORRECTO</v>
      </c>
      <c r="K26" s="32" t="str">
        <f t="shared" si="39"/>
        <v>CORRECTO</v>
      </c>
      <c r="L26" s="32" t="str">
        <f t="shared" si="39"/>
        <v>CORRECTO</v>
      </c>
      <c r="M26" s="32" t="str">
        <f t="shared" si="39"/>
        <v>FALTA</v>
      </c>
      <c r="N26" s="32" t="str">
        <f t="shared" si="39"/>
        <v>FALTA</v>
      </c>
      <c r="O26" s="32" t="str">
        <f t="shared" si="39"/>
        <v>FALTA</v>
      </c>
      <c r="P26" s="32" t="str">
        <f t="shared" si="39"/>
        <v>FALTA</v>
      </c>
      <c r="Q26" s="32" t="str">
        <f t="shared" si="39"/>
        <v>FALTA</v>
      </c>
      <c r="R26" s="32" t="str">
        <f t="shared" si="39"/>
        <v>FALTA</v>
      </c>
      <c r="S26" s="32" t="str">
        <f t="shared" si="39"/>
        <v>FALTA</v>
      </c>
    </row>
  </sheetData>
  <mergeCells count="9">
    <mergeCell ref="A20:B20"/>
    <mergeCell ref="CQ2:CV2"/>
    <mergeCell ref="CK2:CP2"/>
    <mergeCell ref="A1:BS1"/>
    <mergeCell ref="C2:S2"/>
    <mergeCell ref="T2:AJ2"/>
    <mergeCell ref="AK2:BA2"/>
    <mergeCell ref="BB2:BR2"/>
    <mergeCell ref="BS2:CI2"/>
  </mergeCells>
  <conditionalFormatting sqref="C26">
    <cfRule type="containsText" dxfId="11" priority="4" operator="containsText" text="SOBRA">
      <formula>NOT(ISERROR(SEARCH("SOBRA",C26)))</formula>
    </cfRule>
    <cfRule type="containsText" dxfId="10" priority="5" operator="containsText" text="FALTA">
      <formula>NOT(ISERROR(SEARCH("FALTA",C26)))</formula>
    </cfRule>
    <cfRule type="containsText" dxfId="9" priority="6" operator="containsText" text="CORRECTO">
      <formula>NOT(ISERROR(SEARCH("CORRECTO",C26)))</formula>
    </cfRule>
  </conditionalFormatting>
  <conditionalFormatting sqref="D26:S26">
    <cfRule type="containsText" dxfId="8" priority="1" operator="containsText" text="SOBRA">
      <formula>NOT(ISERROR(SEARCH("SOBRA",D26)))</formula>
    </cfRule>
    <cfRule type="containsText" dxfId="7" priority="2" operator="containsText" text="FALTA">
      <formula>NOT(ISERROR(SEARCH("FALTA",D26)))</formula>
    </cfRule>
    <cfRule type="containsText" dxfId="6" priority="3" operator="containsText" text="CORRECTO">
      <formula>NOT(ISERROR(SEARCH("CORRECTO",D26)))</formula>
    </cfRule>
  </conditionalFormatting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0C6C8-7023-4C2C-A014-6C765F2D3AB8}">
  <dimension ref="A1:CV26"/>
  <sheetViews>
    <sheetView topLeftCell="A4" workbookViewId="0">
      <selection activeCell="L26" sqref="L26"/>
    </sheetView>
  </sheetViews>
  <sheetFormatPr baseColWidth="10" defaultRowHeight="12" x14ac:dyDescent="0.2"/>
  <cols>
    <col min="1" max="1" width="3.5703125" style="4" bestFit="1" customWidth="1"/>
    <col min="2" max="2" width="28.42578125" style="4" bestFit="1" customWidth="1"/>
    <col min="3" max="3" width="2.7109375" style="4" bestFit="1" customWidth="1"/>
    <col min="4" max="87" width="2.7109375" style="4" customWidth="1"/>
    <col min="88" max="16384" width="11.42578125" style="4"/>
  </cols>
  <sheetData>
    <row r="1" spans="1:100" ht="12.75" thickBot="1" x14ac:dyDescent="0.25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</row>
    <row r="2" spans="1:100" x14ac:dyDescent="0.2">
      <c r="C2" s="74" t="s">
        <v>60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4" t="s">
        <v>61</v>
      </c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6"/>
      <c r="AK2" s="74" t="s">
        <v>62</v>
      </c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6"/>
      <c r="BB2" s="74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6"/>
      <c r="BS2" s="74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6"/>
      <c r="CK2" s="70" t="s">
        <v>34</v>
      </c>
      <c r="CL2" s="70"/>
      <c r="CM2" s="70"/>
      <c r="CN2" s="70"/>
      <c r="CO2" s="70"/>
      <c r="CP2" s="70"/>
      <c r="CQ2" s="70" t="s">
        <v>15</v>
      </c>
      <c r="CR2" s="70"/>
      <c r="CS2" s="70"/>
      <c r="CT2" s="70"/>
      <c r="CU2" s="70"/>
      <c r="CV2" s="70"/>
    </row>
    <row r="3" spans="1:100" x14ac:dyDescent="0.2">
      <c r="A3" s="59" t="s">
        <v>5</v>
      </c>
      <c r="B3" s="10" t="s">
        <v>0</v>
      </c>
      <c r="C3" s="11">
        <v>1</v>
      </c>
      <c r="D3" s="59">
        <v>2</v>
      </c>
      <c r="E3" s="59">
        <v>3</v>
      </c>
      <c r="F3" s="59">
        <v>4</v>
      </c>
      <c r="G3" s="59">
        <v>5</v>
      </c>
      <c r="H3" s="59">
        <v>6</v>
      </c>
      <c r="I3" s="59">
        <v>7</v>
      </c>
      <c r="J3" s="59">
        <v>8</v>
      </c>
      <c r="K3" s="59">
        <v>9</v>
      </c>
      <c r="L3" s="59">
        <v>10</v>
      </c>
      <c r="M3" s="59">
        <v>11</v>
      </c>
      <c r="N3" s="59">
        <v>12</v>
      </c>
      <c r="O3" s="59">
        <v>13</v>
      </c>
      <c r="P3" s="59">
        <v>14</v>
      </c>
      <c r="Q3" s="59">
        <v>15</v>
      </c>
      <c r="R3" s="59">
        <v>16</v>
      </c>
      <c r="S3" s="12">
        <v>17</v>
      </c>
      <c r="T3" s="11">
        <v>1</v>
      </c>
      <c r="U3" s="59">
        <v>2</v>
      </c>
      <c r="V3" s="59">
        <v>3</v>
      </c>
      <c r="W3" s="59">
        <v>4</v>
      </c>
      <c r="X3" s="59">
        <v>5</v>
      </c>
      <c r="Y3" s="59">
        <v>6</v>
      </c>
      <c r="Z3" s="59">
        <v>7</v>
      </c>
      <c r="AA3" s="59">
        <v>8</v>
      </c>
      <c r="AB3" s="59">
        <v>9</v>
      </c>
      <c r="AC3" s="59">
        <v>10</v>
      </c>
      <c r="AD3" s="59">
        <v>11</v>
      </c>
      <c r="AE3" s="59">
        <v>12</v>
      </c>
      <c r="AF3" s="59">
        <v>13</v>
      </c>
      <c r="AG3" s="59">
        <v>14</v>
      </c>
      <c r="AH3" s="59">
        <v>15</v>
      </c>
      <c r="AI3" s="59">
        <v>16</v>
      </c>
      <c r="AJ3" s="12">
        <v>17</v>
      </c>
      <c r="AK3" s="11">
        <v>1</v>
      </c>
      <c r="AL3" s="59">
        <v>2</v>
      </c>
      <c r="AM3" s="59">
        <v>3</v>
      </c>
      <c r="AN3" s="59">
        <v>4</v>
      </c>
      <c r="AO3" s="59">
        <v>5</v>
      </c>
      <c r="AP3" s="59">
        <v>6</v>
      </c>
      <c r="AQ3" s="59">
        <v>7</v>
      </c>
      <c r="AR3" s="59">
        <v>8</v>
      </c>
      <c r="AS3" s="59">
        <v>9</v>
      </c>
      <c r="AT3" s="59">
        <v>10</v>
      </c>
      <c r="AU3" s="59">
        <v>11</v>
      </c>
      <c r="AV3" s="59">
        <v>12</v>
      </c>
      <c r="AW3" s="59">
        <v>13</v>
      </c>
      <c r="AX3" s="59">
        <v>14</v>
      </c>
      <c r="AY3" s="59">
        <v>15</v>
      </c>
      <c r="AZ3" s="59">
        <v>16</v>
      </c>
      <c r="BA3" s="12">
        <v>17</v>
      </c>
      <c r="BB3" s="11">
        <v>1</v>
      </c>
      <c r="BC3" s="59">
        <v>2</v>
      </c>
      <c r="BD3" s="59">
        <v>3</v>
      </c>
      <c r="BE3" s="59">
        <v>4</v>
      </c>
      <c r="BF3" s="59">
        <v>5</v>
      </c>
      <c r="BG3" s="59">
        <v>6</v>
      </c>
      <c r="BH3" s="59">
        <v>7</v>
      </c>
      <c r="BI3" s="59">
        <v>8</v>
      </c>
      <c r="BJ3" s="59">
        <v>9</v>
      </c>
      <c r="BK3" s="59">
        <v>10</v>
      </c>
      <c r="BL3" s="59">
        <v>11</v>
      </c>
      <c r="BM3" s="59">
        <v>12</v>
      </c>
      <c r="BN3" s="59">
        <v>13</v>
      </c>
      <c r="BO3" s="59">
        <v>14</v>
      </c>
      <c r="BP3" s="59">
        <v>15</v>
      </c>
      <c r="BQ3" s="59">
        <v>16</v>
      </c>
      <c r="BR3" s="12">
        <v>17</v>
      </c>
      <c r="BS3" s="11">
        <v>1</v>
      </c>
      <c r="BT3" s="59">
        <v>2</v>
      </c>
      <c r="BU3" s="59">
        <v>3</v>
      </c>
      <c r="BV3" s="59">
        <v>4</v>
      </c>
      <c r="BW3" s="59">
        <v>5</v>
      </c>
      <c r="BX3" s="59">
        <v>6</v>
      </c>
      <c r="BY3" s="59">
        <v>7</v>
      </c>
      <c r="BZ3" s="59">
        <v>8</v>
      </c>
      <c r="CA3" s="59">
        <v>9</v>
      </c>
      <c r="CB3" s="59">
        <v>10</v>
      </c>
      <c r="CC3" s="59">
        <v>11</v>
      </c>
      <c r="CD3" s="59">
        <v>12</v>
      </c>
      <c r="CE3" s="59">
        <v>13</v>
      </c>
      <c r="CF3" s="59">
        <v>14</v>
      </c>
      <c r="CG3" s="59">
        <v>15</v>
      </c>
      <c r="CH3" s="59">
        <v>16</v>
      </c>
      <c r="CI3" s="12">
        <v>17</v>
      </c>
      <c r="CK3" s="59" t="s">
        <v>1</v>
      </c>
      <c r="CL3" s="59" t="s">
        <v>2</v>
      </c>
      <c r="CM3" s="59" t="s">
        <v>8</v>
      </c>
      <c r="CN3" s="59" t="s">
        <v>3</v>
      </c>
      <c r="CO3" s="59" t="s">
        <v>4</v>
      </c>
      <c r="CP3" s="59" t="s">
        <v>14</v>
      </c>
      <c r="CQ3" s="59" t="s">
        <v>1</v>
      </c>
      <c r="CR3" s="59" t="s">
        <v>2</v>
      </c>
      <c r="CS3" s="59" t="s">
        <v>8</v>
      </c>
      <c r="CT3" s="59" t="s">
        <v>3</v>
      </c>
      <c r="CU3" s="59" t="s">
        <v>4</v>
      </c>
      <c r="CV3" s="59" t="s">
        <v>14</v>
      </c>
    </row>
    <row r="4" spans="1:100" ht="24" x14ac:dyDescent="0.2">
      <c r="A4" s="7">
        <v>1</v>
      </c>
      <c r="B4" s="13" t="s">
        <v>16</v>
      </c>
      <c r="C4" s="14"/>
      <c r="D4" s="8"/>
      <c r="E4" s="8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5"/>
      <c r="T4" s="14" t="s">
        <v>63</v>
      </c>
      <c r="U4" s="8" t="s">
        <v>63</v>
      </c>
      <c r="V4" s="8" t="s">
        <v>63</v>
      </c>
      <c r="W4" s="8" t="s">
        <v>63</v>
      </c>
      <c r="X4" s="8" t="s">
        <v>63</v>
      </c>
      <c r="Y4" s="8" t="s">
        <v>63</v>
      </c>
      <c r="Z4" s="8" t="s">
        <v>63</v>
      </c>
      <c r="AA4" s="8" t="s">
        <v>63</v>
      </c>
      <c r="AB4" s="8" t="s">
        <v>63</v>
      </c>
      <c r="AC4" s="8" t="s">
        <v>63</v>
      </c>
      <c r="AD4" s="8"/>
      <c r="AE4" s="8"/>
      <c r="AF4" s="8"/>
      <c r="AG4" s="8"/>
      <c r="AH4" s="8"/>
      <c r="AI4" s="8"/>
      <c r="AJ4" s="15"/>
      <c r="AK4" s="14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15"/>
      <c r="BB4" s="14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15"/>
      <c r="BS4" s="14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24"/>
      <c r="CJ4" s="25"/>
      <c r="CK4" s="26">
        <f>COUNTA(C4:S4)</f>
        <v>0</v>
      </c>
      <c r="CL4" s="26">
        <f>COUNTA(T4:AJ4)</f>
        <v>10</v>
      </c>
      <c r="CM4" s="26">
        <f>COUNTA(AK4:BA4)</f>
        <v>0</v>
      </c>
      <c r="CN4" s="26">
        <f>COUNTA(BB4:BR4)</f>
        <v>0</v>
      </c>
      <c r="CO4" s="26">
        <f>COUNTA(BS4:CI4)</f>
        <v>0</v>
      </c>
      <c r="CP4" s="9">
        <f>SUM(CK4:CO4)</f>
        <v>10</v>
      </c>
      <c r="CQ4" s="35">
        <f>CK4/$CP4</f>
        <v>0</v>
      </c>
      <c r="CR4" s="35">
        <f t="shared" ref="CR4:CU19" si="0">CL4/$CP4</f>
        <v>1</v>
      </c>
      <c r="CS4" s="35">
        <f t="shared" si="0"/>
        <v>0</v>
      </c>
      <c r="CT4" s="35">
        <f t="shared" si="0"/>
        <v>0</v>
      </c>
      <c r="CU4" s="35">
        <f t="shared" si="0"/>
        <v>0</v>
      </c>
      <c r="CV4" s="35">
        <f>SUM(CQ4:CU4)</f>
        <v>1</v>
      </c>
    </row>
    <row r="5" spans="1:100" ht="36" x14ac:dyDescent="0.2">
      <c r="A5" s="7">
        <v>2</v>
      </c>
      <c r="B5" s="13" t="s">
        <v>17</v>
      </c>
      <c r="C5" s="14"/>
      <c r="D5" s="8"/>
      <c r="E5" s="8"/>
      <c r="F5" s="33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5"/>
      <c r="T5" s="8" t="s">
        <v>63</v>
      </c>
      <c r="U5" s="8" t="s">
        <v>63</v>
      </c>
      <c r="V5" s="8" t="s">
        <v>63</v>
      </c>
      <c r="W5" s="8" t="s">
        <v>63</v>
      </c>
      <c r="X5" s="8" t="s">
        <v>63</v>
      </c>
      <c r="Y5" s="8" t="s">
        <v>63</v>
      </c>
      <c r="Z5" s="8" t="s">
        <v>63</v>
      </c>
      <c r="AA5" s="8" t="s">
        <v>63</v>
      </c>
      <c r="AB5" s="8" t="s">
        <v>63</v>
      </c>
      <c r="AC5" s="8" t="s">
        <v>63</v>
      </c>
      <c r="AD5" s="8"/>
      <c r="AE5" s="8"/>
      <c r="AF5" s="8"/>
      <c r="AG5" s="8"/>
      <c r="AH5" s="8"/>
      <c r="AI5" s="8"/>
      <c r="AJ5" s="15"/>
      <c r="AK5" s="14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15"/>
      <c r="BB5" s="14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15"/>
      <c r="BS5" s="14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24"/>
      <c r="CJ5" s="25"/>
      <c r="CK5" s="26">
        <f t="shared" ref="CK5:CK19" si="1">COUNTA(C5:S5)</f>
        <v>0</v>
      </c>
      <c r="CL5" s="26">
        <f t="shared" ref="CL5:CL19" si="2">COUNTA(T5:AJ5)</f>
        <v>10</v>
      </c>
      <c r="CM5" s="26">
        <f t="shared" ref="CM5:CM19" si="3">COUNTA(AK5:BA5)</f>
        <v>0</v>
      </c>
      <c r="CN5" s="26">
        <f t="shared" ref="CN5:CN19" si="4">COUNTA(BB5:BR5)</f>
        <v>0</v>
      </c>
      <c r="CO5" s="26">
        <f t="shared" ref="CO5:CO19" si="5">COUNTA(BS5:CI5)</f>
        <v>0</v>
      </c>
      <c r="CP5" s="9">
        <f t="shared" ref="CP5:CP19" si="6">SUM(CK5:CO5)</f>
        <v>10</v>
      </c>
      <c r="CQ5" s="35">
        <f t="shared" ref="CQ5:CQ19" si="7">CK5/$CP5</f>
        <v>0</v>
      </c>
      <c r="CR5" s="35">
        <f t="shared" si="0"/>
        <v>1</v>
      </c>
      <c r="CS5" s="35">
        <f t="shared" si="0"/>
        <v>0</v>
      </c>
      <c r="CT5" s="35">
        <f t="shared" si="0"/>
        <v>0</v>
      </c>
      <c r="CU5" s="35">
        <f t="shared" si="0"/>
        <v>0</v>
      </c>
      <c r="CV5" s="35">
        <f t="shared" ref="CV5:CV19" si="8">SUM(CQ5:CU5)</f>
        <v>1</v>
      </c>
    </row>
    <row r="6" spans="1:100" ht="36" x14ac:dyDescent="0.2">
      <c r="A6" s="7">
        <v>3</v>
      </c>
      <c r="B6" s="13" t="s">
        <v>18</v>
      </c>
      <c r="C6" s="14"/>
      <c r="D6" s="8"/>
      <c r="E6" s="8"/>
      <c r="F6" s="3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5"/>
      <c r="T6" s="8" t="s">
        <v>63</v>
      </c>
      <c r="U6" s="8" t="s">
        <v>63</v>
      </c>
      <c r="V6" s="8" t="s">
        <v>63</v>
      </c>
      <c r="W6" s="8" t="s">
        <v>63</v>
      </c>
      <c r="X6" s="8" t="s">
        <v>63</v>
      </c>
      <c r="Y6" s="8" t="s">
        <v>63</v>
      </c>
      <c r="Z6" s="8" t="s">
        <v>63</v>
      </c>
      <c r="AA6" s="8" t="s">
        <v>63</v>
      </c>
      <c r="AB6" s="8" t="s">
        <v>63</v>
      </c>
      <c r="AC6" s="8" t="s">
        <v>63</v>
      </c>
      <c r="AD6" s="8"/>
      <c r="AE6" s="8"/>
      <c r="AF6" s="8"/>
      <c r="AG6" s="8"/>
      <c r="AH6" s="8"/>
      <c r="AI6" s="8"/>
      <c r="AJ6" s="15"/>
      <c r="AK6" s="14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15"/>
      <c r="BB6" s="14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15"/>
      <c r="BS6" s="14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24"/>
      <c r="CJ6" s="25"/>
      <c r="CK6" s="26">
        <f t="shared" si="1"/>
        <v>0</v>
      </c>
      <c r="CL6" s="26">
        <f t="shared" si="2"/>
        <v>10</v>
      </c>
      <c r="CM6" s="26">
        <f t="shared" si="3"/>
        <v>0</v>
      </c>
      <c r="CN6" s="26">
        <f t="shared" si="4"/>
        <v>0</v>
      </c>
      <c r="CO6" s="26">
        <f t="shared" si="5"/>
        <v>0</v>
      </c>
      <c r="CP6" s="9">
        <f t="shared" si="6"/>
        <v>10</v>
      </c>
      <c r="CQ6" s="35">
        <f t="shared" si="7"/>
        <v>0</v>
      </c>
      <c r="CR6" s="35">
        <f t="shared" si="0"/>
        <v>1</v>
      </c>
      <c r="CS6" s="35">
        <f t="shared" si="0"/>
        <v>0</v>
      </c>
      <c r="CT6" s="35">
        <f t="shared" si="0"/>
        <v>0</v>
      </c>
      <c r="CU6" s="35">
        <f t="shared" si="0"/>
        <v>0</v>
      </c>
      <c r="CV6" s="35">
        <f t="shared" si="8"/>
        <v>1</v>
      </c>
    </row>
    <row r="7" spans="1:100" ht="36" x14ac:dyDescent="0.2">
      <c r="A7" s="7">
        <v>4</v>
      </c>
      <c r="B7" s="13" t="s">
        <v>19</v>
      </c>
      <c r="C7" s="14"/>
      <c r="D7" s="8"/>
      <c r="E7" s="8"/>
      <c r="F7" s="33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5"/>
      <c r="T7" s="8" t="s">
        <v>63</v>
      </c>
      <c r="U7" s="8" t="s">
        <v>63</v>
      </c>
      <c r="V7" s="8" t="s">
        <v>63</v>
      </c>
      <c r="W7" s="8" t="s">
        <v>63</v>
      </c>
      <c r="X7" s="8" t="s">
        <v>63</v>
      </c>
      <c r="Y7" s="8" t="s">
        <v>63</v>
      </c>
      <c r="Z7" s="8" t="s">
        <v>63</v>
      </c>
      <c r="AA7" s="8" t="s">
        <v>63</v>
      </c>
      <c r="AB7" s="8" t="s">
        <v>63</v>
      </c>
      <c r="AC7" s="8" t="s">
        <v>63</v>
      </c>
      <c r="AD7" s="8"/>
      <c r="AE7" s="8"/>
      <c r="AF7" s="8"/>
      <c r="AG7" s="8"/>
      <c r="AH7" s="8"/>
      <c r="AI7" s="8"/>
      <c r="AJ7" s="15"/>
      <c r="AK7" s="14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15"/>
      <c r="BB7" s="14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15"/>
      <c r="BS7" s="14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24"/>
      <c r="CJ7" s="25"/>
      <c r="CK7" s="26">
        <f t="shared" si="1"/>
        <v>0</v>
      </c>
      <c r="CL7" s="26">
        <f t="shared" si="2"/>
        <v>10</v>
      </c>
      <c r="CM7" s="26">
        <f t="shared" si="3"/>
        <v>0</v>
      </c>
      <c r="CN7" s="26">
        <f t="shared" si="4"/>
        <v>0</v>
      </c>
      <c r="CO7" s="26">
        <f t="shared" si="5"/>
        <v>0</v>
      </c>
      <c r="CP7" s="9">
        <f t="shared" si="6"/>
        <v>10</v>
      </c>
      <c r="CQ7" s="35">
        <f t="shared" si="7"/>
        <v>0</v>
      </c>
      <c r="CR7" s="35">
        <f t="shared" si="0"/>
        <v>1</v>
      </c>
      <c r="CS7" s="35">
        <f t="shared" si="0"/>
        <v>0</v>
      </c>
      <c r="CT7" s="35">
        <f t="shared" si="0"/>
        <v>0</v>
      </c>
      <c r="CU7" s="35">
        <f t="shared" si="0"/>
        <v>0</v>
      </c>
      <c r="CV7" s="35">
        <f t="shared" si="8"/>
        <v>1</v>
      </c>
    </row>
    <row r="8" spans="1:100" ht="36" x14ac:dyDescent="0.2">
      <c r="A8" s="7">
        <v>5</v>
      </c>
      <c r="B8" s="13" t="s">
        <v>51</v>
      </c>
      <c r="C8" s="14"/>
      <c r="D8" s="8"/>
      <c r="E8" s="8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5"/>
      <c r="T8" s="8" t="s">
        <v>63</v>
      </c>
      <c r="U8" s="8" t="s">
        <v>63</v>
      </c>
      <c r="V8" s="8" t="s">
        <v>63</v>
      </c>
      <c r="W8" s="8" t="s">
        <v>63</v>
      </c>
      <c r="X8" s="8" t="s">
        <v>63</v>
      </c>
      <c r="Y8" s="8" t="s">
        <v>63</v>
      </c>
      <c r="Z8" s="8" t="s">
        <v>63</v>
      </c>
      <c r="AA8" s="8" t="s">
        <v>63</v>
      </c>
      <c r="AB8" s="8" t="s">
        <v>63</v>
      </c>
      <c r="AC8" s="8" t="s">
        <v>63</v>
      </c>
      <c r="AD8" s="8"/>
      <c r="AE8" s="8"/>
      <c r="AF8" s="8"/>
      <c r="AG8" s="8"/>
      <c r="AH8" s="8"/>
      <c r="AI8" s="8"/>
      <c r="AJ8" s="15"/>
      <c r="AK8" s="14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15"/>
      <c r="BB8" s="14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15"/>
      <c r="BS8" s="14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24"/>
      <c r="CJ8" s="25"/>
      <c r="CK8" s="26">
        <f t="shared" si="1"/>
        <v>0</v>
      </c>
      <c r="CL8" s="26">
        <f t="shared" si="2"/>
        <v>10</v>
      </c>
      <c r="CM8" s="26">
        <f t="shared" si="3"/>
        <v>0</v>
      </c>
      <c r="CN8" s="26">
        <f t="shared" si="4"/>
        <v>0</v>
      </c>
      <c r="CO8" s="26">
        <f t="shared" si="5"/>
        <v>0</v>
      </c>
      <c r="CP8" s="9">
        <f t="shared" si="6"/>
        <v>10</v>
      </c>
      <c r="CQ8" s="35">
        <f t="shared" si="7"/>
        <v>0</v>
      </c>
      <c r="CR8" s="35">
        <f t="shared" si="0"/>
        <v>1</v>
      </c>
      <c r="CS8" s="35">
        <f t="shared" si="0"/>
        <v>0</v>
      </c>
      <c r="CT8" s="35">
        <f t="shared" si="0"/>
        <v>0</v>
      </c>
      <c r="CU8" s="35">
        <f t="shared" si="0"/>
        <v>0</v>
      </c>
      <c r="CV8" s="35">
        <f t="shared" si="8"/>
        <v>1</v>
      </c>
    </row>
    <row r="9" spans="1:100" ht="24" x14ac:dyDescent="0.2">
      <c r="A9" s="7">
        <v>6</v>
      </c>
      <c r="B9" s="13" t="s">
        <v>20</v>
      </c>
      <c r="C9" s="14"/>
      <c r="D9" s="8"/>
      <c r="E9" s="8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5"/>
      <c r="T9" s="8" t="s">
        <v>63</v>
      </c>
      <c r="U9" s="8" t="s">
        <v>63</v>
      </c>
      <c r="V9" s="8" t="s">
        <v>63</v>
      </c>
      <c r="W9" s="8" t="s">
        <v>63</v>
      </c>
      <c r="X9" s="8" t="s">
        <v>63</v>
      </c>
      <c r="Y9" s="8" t="s">
        <v>63</v>
      </c>
      <c r="Z9" s="8" t="s">
        <v>63</v>
      </c>
      <c r="AA9" s="8" t="s">
        <v>63</v>
      </c>
      <c r="AB9" s="8" t="s">
        <v>63</v>
      </c>
      <c r="AC9" s="8" t="s">
        <v>63</v>
      </c>
      <c r="AD9" s="8"/>
      <c r="AE9" s="8"/>
      <c r="AF9" s="8"/>
      <c r="AG9" s="8"/>
      <c r="AH9" s="8"/>
      <c r="AI9" s="8"/>
      <c r="AJ9" s="15"/>
      <c r="AK9" s="14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15"/>
      <c r="BB9" s="14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15"/>
      <c r="BS9" s="14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24"/>
      <c r="CJ9" s="25"/>
      <c r="CK9" s="26">
        <f t="shared" si="1"/>
        <v>0</v>
      </c>
      <c r="CL9" s="26">
        <f t="shared" si="2"/>
        <v>10</v>
      </c>
      <c r="CM9" s="26">
        <f t="shared" si="3"/>
        <v>0</v>
      </c>
      <c r="CN9" s="26">
        <f t="shared" si="4"/>
        <v>0</v>
      </c>
      <c r="CO9" s="26">
        <f t="shared" si="5"/>
        <v>0</v>
      </c>
      <c r="CP9" s="9">
        <f t="shared" si="6"/>
        <v>10</v>
      </c>
      <c r="CQ9" s="35">
        <f t="shared" si="7"/>
        <v>0</v>
      </c>
      <c r="CR9" s="35">
        <f t="shared" si="0"/>
        <v>1</v>
      </c>
      <c r="CS9" s="35">
        <f t="shared" si="0"/>
        <v>0</v>
      </c>
      <c r="CT9" s="35">
        <f t="shared" si="0"/>
        <v>0</v>
      </c>
      <c r="CU9" s="35">
        <f t="shared" si="0"/>
        <v>0</v>
      </c>
      <c r="CV9" s="35">
        <f t="shared" si="8"/>
        <v>1</v>
      </c>
    </row>
    <row r="10" spans="1:100" ht="36" x14ac:dyDescent="0.2">
      <c r="A10" s="7">
        <v>7</v>
      </c>
      <c r="B10" s="13" t="s">
        <v>21</v>
      </c>
      <c r="C10" s="14"/>
      <c r="D10" s="8"/>
      <c r="E10" s="8"/>
      <c r="F10" s="3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5"/>
      <c r="T10" s="8" t="s">
        <v>63</v>
      </c>
      <c r="U10" s="8" t="s">
        <v>63</v>
      </c>
      <c r="V10" s="8" t="s">
        <v>63</v>
      </c>
      <c r="W10" s="8" t="s">
        <v>63</v>
      </c>
      <c r="X10" s="8" t="s">
        <v>63</v>
      </c>
      <c r="Y10" s="8" t="s">
        <v>63</v>
      </c>
      <c r="Z10" s="8" t="s">
        <v>63</v>
      </c>
      <c r="AA10" s="8" t="s">
        <v>63</v>
      </c>
      <c r="AB10" s="8" t="s">
        <v>63</v>
      </c>
      <c r="AC10" s="8" t="s">
        <v>63</v>
      </c>
      <c r="AD10" s="8"/>
      <c r="AE10" s="8"/>
      <c r="AF10" s="8"/>
      <c r="AG10" s="8"/>
      <c r="AH10" s="8"/>
      <c r="AI10" s="8"/>
      <c r="AJ10" s="15"/>
      <c r="AK10" s="14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15"/>
      <c r="BB10" s="14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15"/>
      <c r="BS10" s="14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24"/>
      <c r="CJ10" s="25"/>
      <c r="CK10" s="26">
        <f t="shared" si="1"/>
        <v>0</v>
      </c>
      <c r="CL10" s="26">
        <f t="shared" si="2"/>
        <v>10</v>
      </c>
      <c r="CM10" s="26">
        <f t="shared" si="3"/>
        <v>0</v>
      </c>
      <c r="CN10" s="26">
        <f t="shared" si="4"/>
        <v>0</v>
      </c>
      <c r="CO10" s="26">
        <f t="shared" si="5"/>
        <v>0</v>
      </c>
      <c r="CP10" s="9">
        <f t="shared" si="6"/>
        <v>10</v>
      </c>
      <c r="CQ10" s="35">
        <f t="shared" si="7"/>
        <v>0</v>
      </c>
      <c r="CR10" s="35">
        <f t="shared" si="0"/>
        <v>1</v>
      </c>
      <c r="CS10" s="35">
        <f t="shared" si="0"/>
        <v>0</v>
      </c>
      <c r="CT10" s="35">
        <f t="shared" si="0"/>
        <v>0</v>
      </c>
      <c r="CU10" s="35">
        <f t="shared" si="0"/>
        <v>0</v>
      </c>
      <c r="CV10" s="35">
        <f t="shared" si="8"/>
        <v>1</v>
      </c>
    </row>
    <row r="11" spans="1:100" ht="36" x14ac:dyDescent="0.2">
      <c r="A11" s="7">
        <v>8</v>
      </c>
      <c r="B11" s="13" t="s">
        <v>22</v>
      </c>
      <c r="C11" s="14"/>
      <c r="D11" s="8"/>
      <c r="E11" s="8"/>
      <c r="F11" s="3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5"/>
      <c r="T11" s="8" t="s">
        <v>63</v>
      </c>
      <c r="U11" s="8" t="s">
        <v>63</v>
      </c>
      <c r="V11" s="8" t="s">
        <v>63</v>
      </c>
      <c r="W11" s="8" t="s">
        <v>63</v>
      </c>
      <c r="X11" s="8" t="s">
        <v>63</v>
      </c>
      <c r="Y11" s="8" t="s">
        <v>63</v>
      </c>
      <c r="Z11" s="8" t="s">
        <v>63</v>
      </c>
      <c r="AA11" s="8" t="s">
        <v>63</v>
      </c>
      <c r="AB11" s="8" t="s">
        <v>63</v>
      </c>
      <c r="AC11" s="8" t="s">
        <v>63</v>
      </c>
      <c r="AD11" s="8"/>
      <c r="AE11" s="8"/>
      <c r="AF11" s="8"/>
      <c r="AG11" s="8"/>
      <c r="AH11" s="8"/>
      <c r="AI11" s="8"/>
      <c r="AJ11" s="15"/>
      <c r="AK11" s="14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5"/>
      <c r="BB11" s="14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15"/>
      <c r="BS11" s="14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24"/>
      <c r="CJ11" s="25"/>
      <c r="CK11" s="26">
        <f t="shared" si="1"/>
        <v>0</v>
      </c>
      <c r="CL11" s="26">
        <f t="shared" si="2"/>
        <v>10</v>
      </c>
      <c r="CM11" s="26">
        <f t="shared" si="3"/>
        <v>0</v>
      </c>
      <c r="CN11" s="26">
        <f t="shared" si="4"/>
        <v>0</v>
      </c>
      <c r="CO11" s="26">
        <f t="shared" si="5"/>
        <v>0</v>
      </c>
      <c r="CP11" s="9">
        <f t="shared" si="6"/>
        <v>10</v>
      </c>
      <c r="CQ11" s="35">
        <f t="shared" si="7"/>
        <v>0</v>
      </c>
      <c r="CR11" s="35">
        <f t="shared" si="0"/>
        <v>1</v>
      </c>
      <c r="CS11" s="35">
        <f t="shared" si="0"/>
        <v>0</v>
      </c>
      <c r="CT11" s="35">
        <f t="shared" si="0"/>
        <v>0</v>
      </c>
      <c r="CU11" s="35">
        <f t="shared" si="0"/>
        <v>0</v>
      </c>
      <c r="CV11" s="35">
        <f t="shared" si="8"/>
        <v>1</v>
      </c>
    </row>
    <row r="12" spans="1:100" ht="36" x14ac:dyDescent="0.2">
      <c r="A12" s="7">
        <v>9</v>
      </c>
      <c r="B12" s="13" t="s">
        <v>23</v>
      </c>
      <c r="C12" s="14"/>
      <c r="D12" s="8"/>
      <c r="E12" s="8"/>
      <c r="F12" s="33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5"/>
      <c r="T12" s="8" t="s">
        <v>63</v>
      </c>
      <c r="U12" s="8" t="s">
        <v>63</v>
      </c>
      <c r="V12" s="8" t="s">
        <v>63</v>
      </c>
      <c r="W12" s="8" t="s">
        <v>63</v>
      </c>
      <c r="X12" s="8" t="s">
        <v>63</v>
      </c>
      <c r="Y12" s="8" t="s">
        <v>63</v>
      </c>
      <c r="Z12" s="8" t="s">
        <v>63</v>
      </c>
      <c r="AA12" s="8" t="s">
        <v>63</v>
      </c>
      <c r="AB12" s="8" t="s">
        <v>63</v>
      </c>
      <c r="AC12" s="8" t="s">
        <v>63</v>
      </c>
      <c r="AD12" s="8"/>
      <c r="AE12" s="8"/>
      <c r="AF12" s="8"/>
      <c r="AG12" s="8"/>
      <c r="AH12" s="8"/>
      <c r="AI12" s="8"/>
      <c r="AJ12" s="15"/>
      <c r="AK12" s="14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15"/>
      <c r="BB12" s="14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15"/>
      <c r="BS12" s="14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24"/>
      <c r="CJ12" s="25"/>
      <c r="CK12" s="26">
        <f t="shared" si="1"/>
        <v>0</v>
      </c>
      <c r="CL12" s="26">
        <f t="shared" si="2"/>
        <v>10</v>
      </c>
      <c r="CM12" s="26">
        <f t="shared" si="3"/>
        <v>0</v>
      </c>
      <c r="CN12" s="26">
        <f t="shared" si="4"/>
        <v>0</v>
      </c>
      <c r="CO12" s="26">
        <f t="shared" si="5"/>
        <v>0</v>
      </c>
      <c r="CP12" s="9">
        <f t="shared" si="6"/>
        <v>10</v>
      </c>
      <c r="CQ12" s="35">
        <f t="shared" si="7"/>
        <v>0</v>
      </c>
      <c r="CR12" s="35">
        <f t="shared" si="0"/>
        <v>1</v>
      </c>
      <c r="CS12" s="35">
        <f t="shared" si="0"/>
        <v>0</v>
      </c>
      <c r="CT12" s="35">
        <f t="shared" si="0"/>
        <v>0</v>
      </c>
      <c r="CU12" s="35">
        <f t="shared" si="0"/>
        <v>0</v>
      </c>
      <c r="CV12" s="35">
        <f t="shared" si="8"/>
        <v>1</v>
      </c>
    </row>
    <row r="13" spans="1:100" x14ac:dyDescent="0.2">
      <c r="A13" s="7">
        <v>10</v>
      </c>
      <c r="B13" s="13" t="s">
        <v>24</v>
      </c>
      <c r="C13" s="14"/>
      <c r="D13" s="8"/>
      <c r="E13" s="8"/>
      <c r="F13" s="33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5"/>
      <c r="T13" s="8" t="s">
        <v>63</v>
      </c>
      <c r="U13" s="8" t="s">
        <v>63</v>
      </c>
      <c r="V13" s="8" t="s">
        <v>63</v>
      </c>
      <c r="W13" s="8" t="s">
        <v>63</v>
      </c>
      <c r="X13" s="8" t="s">
        <v>63</v>
      </c>
      <c r="Y13" s="8" t="s">
        <v>63</v>
      </c>
      <c r="Z13" s="8" t="s">
        <v>63</v>
      </c>
      <c r="AA13" s="8" t="s">
        <v>63</v>
      </c>
      <c r="AB13" s="8" t="s">
        <v>63</v>
      </c>
      <c r="AC13" s="8" t="s">
        <v>63</v>
      </c>
      <c r="AD13" s="8"/>
      <c r="AE13" s="8"/>
      <c r="AF13" s="8"/>
      <c r="AG13" s="8"/>
      <c r="AH13" s="8"/>
      <c r="AI13" s="8"/>
      <c r="AJ13" s="15"/>
      <c r="AK13" s="14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5"/>
      <c r="BB13" s="14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15"/>
      <c r="BS13" s="14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24"/>
      <c r="CJ13" s="25"/>
      <c r="CK13" s="26">
        <f t="shared" si="1"/>
        <v>0</v>
      </c>
      <c r="CL13" s="26">
        <f t="shared" si="2"/>
        <v>10</v>
      </c>
      <c r="CM13" s="26">
        <f t="shared" si="3"/>
        <v>0</v>
      </c>
      <c r="CN13" s="26">
        <f t="shared" si="4"/>
        <v>0</v>
      </c>
      <c r="CO13" s="26">
        <f t="shared" si="5"/>
        <v>0</v>
      </c>
      <c r="CP13" s="9">
        <f t="shared" si="6"/>
        <v>10</v>
      </c>
      <c r="CQ13" s="35">
        <f t="shared" si="7"/>
        <v>0</v>
      </c>
      <c r="CR13" s="35">
        <f t="shared" si="0"/>
        <v>1</v>
      </c>
      <c r="CS13" s="35">
        <f t="shared" si="0"/>
        <v>0</v>
      </c>
      <c r="CT13" s="35">
        <f t="shared" si="0"/>
        <v>0</v>
      </c>
      <c r="CU13" s="35">
        <f t="shared" si="0"/>
        <v>0</v>
      </c>
      <c r="CV13" s="35">
        <f t="shared" si="8"/>
        <v>1</v>
      </c>
    </row>
    <row r="14" spans="1:100" ht="24" x14ac:dyDescent="0.2">
      <c r="A14" s="7">
        <v>11</v>
      </c>
      <c r="B14" s="13" t="s">
        <v>57</v>
      </c>
      <c r="C14" s="14"/>
      <c r="D14" s="8"/>
      <c r="E14" s="8"/>
      <c r="F14" s="33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5"/>
      <c r="T14" s="8" t="s">
        <v>63</v>
      </c>
      <c r="U14" s="8" t="s">
        <v>63</v>
      </c>
      <c r="V14" s="8" t="s">
        <v>63</v>
      </c>
      <c r="W14" s="8" t="s">
        <v>63</v>
      </c>
      <c r="X14" s="8" t="s">
        <v>63</v>
      </c>
      <c r="Y14" s="8" t="s">
        <v>63</v>
      </c>
      <c r="Z14" s="8" t="s">
        <v>63</v>
      </c>
      <c r="AA14" s="8" t="s">
        <v>63</v>
      </c>
      <c r="AB14" s="8" t="s">
        <v>63</v>
      </c>
      <c r="AC14" s="8" t="s">
        <v>63</v>
      </c>
      <c r="AD14" s="8"/>
      <c r="AE14" s="8"/>
      <c r="AF14" s="8"/>
      <c r="AG14" s="8"/>
      <c r="AH14" s="8"/>
      <c r="AI14" s="8"/>
      <c r="AJ14" s="15"/>
      <c r="AK14" s="14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5"/>
      <c r="BB14" s="14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15"/>
      <c r="BS14" s="14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24"/>
      <c r="CJ14" s="25"/>
      <c r="CK14" s="26">
        <f t="shared" si="1"/>
        <v>0</v>
      </c>
      <c r="CL14" s="26">
        <f t="shared" si="2"/>
        <v>10</v>
      </c>
      <c r="CM14" s="26">
        <f t="shared" si="3"/>
        <v>0</v>
      </c>
      <c r="CN14" s="26">
        <f t="shared" si="4"/>
        <v>0</v>
      </c>
      <c r="CO14" s="26">
        <f t="shared" si="5"/>
        <v>0</v>
      </c>
      <c r="CP14" s="9">
        <f>SUM(CK14:CO14)</f>
        <v>10</v>
      </c>
      <c r="CQ14" s="35">
        <f t="shared" si="7"/>
        <v>0</v>
      </c>
      <c r="CR14" s="35">
        <f t="shared" si="0"/>
        <v>1</v>
      </c>
      <c r="CS14" s="35">
        <f t="shared" si="0"/>
        <v>0</v>
      </c>
      <c r="CT14" s="35">
        <f t="shared" si="0"/>
        <v>0</v>
      </c>
      <c r="CU14" s="35">
        <f t="shared" si="0"/>
        <v>0</v>
      </c>
      <c r="CV14" s="35">
        <f t="shared" si="8"/>
        <v>1</v>
      </c>
    </row>
    <row r="15" spans="1:100" ht="36" x14ac:dyDescent="0.2">
      <c r="A15" s="7">
        <v>12</v>
      </c>
      <c r="B15" s="13" t="s">
        <v>25</v>
      </c>
      <c r="C15" s="14"/>
      <c r="D15" s="8"/>
      <c r="E15" s="8"/>
      <c r="F15" s="33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5"/>
      <c r="T15" s="8" t="s">
        <v>63</v>
      </c>
      <c r="U15" s="8" t="s">
        <v>63</v>
      </c>
      <c r="V15" s="8" t="s">
        <v>63</v>
      </c>
      <c r="W15" s="8" t="s">
        <v>63</v>
      </c>
      <c r="X15" s="8" t="s">
        <v>63</v>
      </c>
      <c r="Y15" s="8" t="s">
        <v>63</v>
      </c>
      <c r="Z15" s="8" t="s">
        <v>63</v>
      </c>
      <c r="AA15" s="8" t="s">
        <v>63</v>
      </c>
      <c r="AB15" s="8" t="s">
        <v>63</v>
      </c>
      <c r="AC15" s="8" t="s">
        <v>63</v>
      </c>
      <c r="AD15" s="8"/>
      <c r="AE15" s="8"/>
      <c r="AF15" s="8"/>
      <c r="AG15" s="8"/>
      <c r="AH15" s="8"/>
      <c r="AI15" s="8"/>
      <c r="AJ15" s="15"/>
      <c r="AK15" s="14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15"/>
      <c r="BB15" s="14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15"/>
      <c r="BS15" s="14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4"/>
      <c r="CJ15" s="25"/>
      <c r="CK15" s="26">
        <f t="shared" si="1"/>
        <v>0</v>
      </c>
      <c r="CL15" s="26">
        <f t="shared" si="2"/>
        <v>10</v>
      </c>
      <c r="CM15" s="26">
        <f t="shared" si="3"/>
        <v>0</v>
      </c>
      <c r="CN15" s="26">
        <f t="shared" si="4"/>
        <v>0</v>
      </c>
      <c r="CO15" s="26">
        <f t="shared" si="5"/>
        <v>0</v>
      </c>
      <c r="CP15" s="9">
        <f t="shared" si="6"/>
        <v>10</v>
      </c>
      <c r="CQ15" s="35">
        <f t="shared" si="7"/>
        <v>0</v>
      </c>
      <c r="CR15" s="35">
        <f t="shared" si="0"/>
        <v>1</v>
      </c>
      <c r="CS15" s="35">
        <f t="shared" si="0"/>
        <v>0</v>
      </c>
      <c r="CT15" s="35">
        <f t="shared" si="0"/>
        <v>0</v>
      </c>
      <c r="CU15" s="35">
        <f t="shared" si="0"/>
        <v>0</v>
      </c>
      <c r="CV15" s="35">
        <f t="shared" si="8"/>
        <v>1</v>
      </c>
    </row>
    <row r="16" spans="1:100" ht="24" x14ac:dyDescent="0.2">
      <c r="A16" s="7">
        <v>13</v>
      </c>
      <c r="B16" s="13" t="s">
        <v>26</v>
      </c>
      <c r="C16" s="14"/>
      <c r="D16" s="8"/>
      <c r="E16" s="8"/>
      <c r="F16" s="3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"/>
      <c r="T16" s="8" t="s">
        <v>63</v>
      </c>
      <c r="U16" s="8" t="s">
        <v>63</v>
      </c>
      <c r="V16" s="8" t="s">
        <v>63</v>
      </c>
      <c r="W16" s="8" t="s">
        <v>63</v>
      </c>
      <c r="X16" s="8" t="s">
        <v>63</v>
      </c>
      <c r="Y16" s="8" t="s">
        <v>63</v>
      </c>
      <c r="Z16" s="8" t="s">
        <v>63</v>
      </c>
      <c r="AA16" s="8" t="s">
        <v>63</v>
      </c>
      <c r="AB16" s="8" t="s">
        <v>63</v>
      </c>
      <c r="AC16" s="8" t="s">
        <v>63</v>
      </c>
      <c r="AD16" s="8"/>
      <c r="AE16" s="8"/>
      <c r="AF16" s="8"/>
      <c r="AG16" s="8"/>
      <c r="AH16" s="8"/>
      <c r="AI16" s="8"/>
      <c r="AJ16" s="15"/>
      <c r="AK16" s="14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15"/>
      <c r="BB16" s="14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15"/>
      <c r="BS16" s="14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24"/>
      <c r="CJ16" s="25"/>
      <c r="CK16" s="26">
        <f t="shared" si="1"/>
        <v>0</v>
      </c>
      <c r="CL16" s="26">
        <f t="shared" si="2"/>
        <v>10</v>
      </c>
      <c r="CM16" s="26">
        <f t="shared" si="3"/>
        <v>0</v>
      </c>
      <c r="CN16" s="26">
        <f t="shared" si="4"/>
        <v>0</v>
      </c>
      <c r="CO16" s="26">
        <f t="shared" si="5"/>
        <v>0</v>
      </c>
      <c r="CP16" s="9">
        <f t="shared" si="6"/>
        <v>10</v>
      </c>
      <c r="CQ16" s="35">
        <f t="shared" si="7"/>
        <v>0</v>
      </c>
      <c r="CR16" s="35">
        <f t="shared" si="0"/>
        <v>1</v>
      </c>
      <c r="CS16" s="35">
        <f t="shared" si="0"/>
        <v>0</v>
      </c>
      <c r="CT16" s="35">
        <f t="shared" si="0"/>
        <v>0</v>
      </c>
      <c r="CU16" s="35">
        <f t="shared" si="0"/>
        <v>0</v>
      </c>
      <c r="CV16" s="35">
        <f t="shared" si="8"/>
        <v>1</v>
      </c>
    </row>
    <row r="17" spans="1:100" ht="24" x14ac:dyDescent="0.2">
      <c r="A17" s="7">
        <v>14</v>
      </c>
      <c r="B17" s="13" t="s">
        <v>27</v>
      </c>
      <c r="C17" s="14"/>
      <c r="D17" s="8"/>
      <c r="E17" s="8"/>
      <c r="F17" s="33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5"/>
      <c r="T17" s="14" t="s">
        <v>63</v>
      </c>
      <c r="U17" s="8" t="s">
        <v>63</v>
      </c>
      <c r="V17" s="8" t="s">
        <v>63</v>
      </c>
      <c r="W17" s="8" t="s">
        <v>63</v>
      </c>
      <c r="X17" s="8" t="s">
        <v>63</v>
      </c>
      <c r="Y17" s="8" t="s">
        <v>63</v>
      </c>
      <c r="Z17" s="8" t="s">
        <v>63</v>
      </c>
      <c r="AA17" s="8" t="s">
        <v>63</v>
      </c>
      <c r="AB17" s="8" t="s">
        <v>63</v>
      </c>
      <c r="AC17" s="8" t="s">
        <v>63</v>
      </c>
      <c r="AD17" s="8"/>
      <c r="AE17" s="8"/>
      <c r="AF17" s="8"/>
      <c r="AG17" s="8"/>
      <c r="AH17" s="8"/>
      <c r="AI17" s="8"/>
      <c r="AJ17" s="15"/>
      <c r="AK17" s="14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15"/>
      <c r="BB17" s="14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15"/>
      <c r="BS17" s="14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24"/>
      <c r="CJ17" s="25"/>
      <c r="CK17" s="26">
        <f t="shared" si="1"/>
        <v>0</v>
      </c>
      <c r="CL17" s="26">
        <f t="shared" si="2"/>
        <v>10</v>
      </c>
      <c r="CM17" s="26">
        <f t="shared" si="3"/>
        <v>0</v>
      </c>
      <c r="CN17" s="26">
        <f t="shared" si="4"/>
        <v>0</v>
      </c>
      <c r="CO17" s="26">
        <f t="shared" si="5"/>
        <v>0</v>
      </c>
      <c r="CP17" s="9">
        <f t="shared" si="6"/>
        <v>10</v>
      </c>
      <c r="CQ17" s="35">
        <f t="shared" si="7"/>
        <v>0</v>
      </c>
      <c r="CR17" s="35">
        <f t="shared" si="0"/>
        <v>1</v>
      </c>
      <c r="CS17" s="35">
        <f t="shared" si="0"/>
        <v>0</v>
      </c>
      <c r="CT17" s="35">
        <f t="shared" si="0"/>
        <v>0</v>
      </c>
      <c r="CU17" s="35">
        <f t="shared" si="0"/>
        <v>0</v>
      </c>
      <c r="CV17" s="35">
        <f t="shared" si="8"/>
        <v>1</v>
      </c>
    </row>
    <row r="18" spans="1:100" x14ac:dyDescent="0.2">
      <c r="A18" s="7">
        <v>15</v>
      </c>
      <c r="B18" s="13" t="s">
        <v>28</v>
      </c>
      <c r="C18" s="14"/>
      <c r="D18" s="8"/>
      <c r="E18" s="8"/>
      <c r="F18" s="33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5"/>
      <c r="T18" s="14" t="s">
        <v>63</v>
      </c>
      <c r="U18" s="8" t="s">
        <v>63</v>
      </c>
      <c r="V18" s="8" t="s">
        <v>63</v>
      </c>
      <c r="W18" s="8" t="s">
        <v>63</v>
      </c>
      <c r="X18" s="8" t="s">
        <v>63</v>
      </c>
      <c r="Y18" s="8" t="s">
        <v>63</v>
      </c>
      <c r="Z18" s="8" t="s">
        <v>63</v>
      </c>
      <c r="AA18" s="8" t="s">
        <v>63</v>
      </c>
      <c r="AB18" s="8" t="s">
        <v>63</v>
      </c>
      <c r="AC18" s="8" t="s">
        <v>63</v>
      </c>
      <c r="AD18" s="8"/>
      <c r="AE18" s="8"/>
      <c r="AF18" s="8"/>
      <c r="AG18" s="8"/>
      <c r="AH18" s="8"/>
      <c r="AI18" s="8"/>
      <c r="AJ18" s="15"/>
      <c r="AK18" s="14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15"/>
      <c r="BB18" s="14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15"/>
      <c r="BS18" s="14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24"/>
      <c r="CJ18" s="25"/>
      <c r="CK18" s="26">
        <f t="shared" si="1"/>
        <v>0</v>
      </c>
      <c r="CL18" s="26">
        <f t="shared" si="2"/>
        <v>10</v>
      </c>
      <c r="CM18" s="26">
        <f t="shared" si="3"/>
        <v>0</v>
      </c>
      <c r="CN18" s="26">
        <f t="shared" si="4"/>
        <v>0</v>
      </c>
      <c r="CO18" s="26">
        <f t="shared" si="5"/>
        <v>0</v>
      </c>
      <c r="CP18" s="9">
        <f t="shared" si="6"/>
        <v>10</v>
      </c>
      <c r="CQ18" s="35">
        <f t="shared" si="7"/>
        <v>0</v>
      </c>
      <c r="CR18" s="35">
        <f t="shared" si="0"/>
        <v>1</v>
      </c>
      <c r="CS18" s="35">
        <f t="shared" si="0"/>
        <v>0</v>
      </c>
      <c r="CT18" s="35">
        <f t="shared" si="0"/>
        <v>0</v>
      </c>
      <c r="CU18" s="35">
        <f t="shared" si="0"/>
        <v>0</v>
      </c>
      <c r="CV18" s="35">
        <f t="shared" si="8"/>
        <v>1</v>
      </c>
    </row>
    <row r="19" spans="1:100" ht="24" x14ac:dyDescent="0.2">
      <c r="A19" s="7">
        <v>16</v>
      </c>
      <c r="B19" s="13" t="s">
        <v>58</v>
      </c>
      <c r="C19" s="14"/>
      <c r="D19" s="8"/>
      <c r="E19" s="8"/>
      <c r="F19" s="3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5"/>
      <c r="T19" s="14" t="s">
        <v>63</v>
      </c>
      <c r="U19" s="8" t="s">
        <v>63</v>
      </c>
      <c r="V19" s="8" t="s">
        <v>63</v>
      </c>
      <c r="W19" s="8" t="s">
        <v>63</v>
      </c>
      <c r="X19" s="8" t="s">
        <v>63</v>
      </c>
      <c r="Y19" s="8" t="s">
        <v>63</v>
      </c>
      <c r="Z19" s="8" t="s">
        <v>63</v>
      </c>
      <c r="AA19" s="8" t="s">
        <v>63</v>
      </c>
      <c r="AB19" s="8" t="s">
        <v>63</v>
      </c>
      <c r="AC19" s="8" t="s">
        <v>63</v>
      </c>
      <c r="AD19" s="8"/>
      <c r="AE19" s="8"/>
      <c r="AF19" s="8"/>
      <c r="AG19" s="8"/>
      <c r="AH19" s="8"/>
      <c r="AI19" s="8"/>
      <c r="AJ19" s="15"/>
      <c r="AK19" s="14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15"/>
      <c r="BB19" s="14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15"/>
      <c r="BS19" s="14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24"/>
      <c r="CJ19" s="25"/>
      <c r="CK19" s="26">
        <f t="shared" si="1"/>
        <v>0</v>
      </c>
      <c r="CL19" s="26">
        <f t="shared" si="2"/>
        <v>10</v>
      </c>
      <c r="CM19" s="26">
        <f t="shared" si="3"/>
        <v>0</v>
      </c>
      <c r="CN19" s="26">
        <f t="shared" si="4"/>
        <v>0</v>
      </c>
      <c r="CO19" s="26">
        <f t="shared" si="5"/>
        <v>0</v>
      </c>
      <c r="CP19" s="9">
        <f t="shared" si="6"/>
        <v>10</v>
      </c>
      <c r="CQ19" s="35">
        <f t="shared" si="7"/>
        <v>0</v>
      </c>
      <c r="CR19" s="35">
        <f t="shared" si="0"/>
        <v>1</v>
      </c>
      <c r="CS19" s="35">
        <f t="shared" si="0"/>
        <v>0</v>
      </c>
      <c r="CT19" s="35">
        <f t="shared" si="0"/>
        <v>0</v>
      </c>
      <c r="CU19" s="35">
        <f t="shared" si="0"/>
        <v>0</v>
      </c>
      <c r="CV19" s="35">
        <f t="shared" si="8"/>
        <v>1</v>
      </c>
    </row>
    <row r="20" spans="1:100" ht="12.75" thickBot="1" x14ac:dyDescent="0.25">
      <c r="A20" s="72" t="s">
        <v>7</v>
      </c>
      <c r="B20" s="73"/>
      <c r="C20" s="27">
        <f t="shared" ref="C20:BN20" si="9">COUNTA(C4:C19)</f>
        <v>0</v>
      </c>
      <c r="D20" s="28">
        <f t="shared" si="9"/>
        <v>0</v>
      </c>
      <c r="E20" s="28">
        <f t="shared" si="9"/>
        <v>0</v>
      </c>
      <c r="F20" s="28">
        <f t="shared" si="9"/>
        <v>0</v>
      </c>
      <c r="G20" s="28">
        <f t="shared" si="9"/>
        <v>0</v>
      </c>
      <c r="H20" s="28">
        <f t="shared" si="9"/>
        <v>0</v>
      </c>
      <c r="I20" s="28">
        <f t="shared" si="9"/>
        <v>0</v>
      </c>
      <c r="J20" s="28">
        <f t="shared" si="9"/>
        <v>0</v>
      </c>
      <c r="K20" s="28">
        <f t="shared" si="9"/>
        <v>0</v>
      </c>
      <c r="L20" s="28">
        <f t="shared" si="9"/>
        <v>0</v>
      </c>
      <c r="M20" s="28">
        <f t="shared" si="9"/>
        <v>0</v>
      </c>
      <c r="N20" s="28">
        <f t="shared" si="9"/>
        <v>0</v>
      </c>
      <c r="O20" s="28">
        <f t="shared" si="9"/>
        <v>0</v>
      </c>
      <c r="P20" s="28">
        <f t="shared" si="9"/>
        <v>0</v>
      </c>
      <c r="Q20" s="28">
        <f t="shared" si="9"/>
        <v>0</v>
      </c>
      <c r="R20" s="28">
        <f t="shared" si="9"/>
        <v>0</v>
      </c>
      <c r="S20" s="29">
        <f t="shared" si="9"/>
        <v>0</v>
      </c>
      <c r="T20" s="27">
        <f t="shared" si="9"/>
        <v>16</v>
      </c>
      <c r="U20" s="28">
        <f t="shared" si="9"/>
        <v>16</v>
      </c>
      <c r="V20" s="28">
        <f t="shared" si="9"/>
        <v>16</v>
      </c>
      <c r="W20" s="28">
        <f t="shared" si="9"/>
        <v>16</v>
      </c>
      <c r="X20" s="28">
        <f t="shared" si="9"/>
        <v>16</v>
      </c>
      <c r="Y20" s="28">
        <f t="shared" si="9"/>
        <v>16</v>
      </c>
      <c r="Z20" s="28">
        <f t="shared" si="9"/>
        <v>16</v>
      </c>
      <c r="AA20" s="28">
        <f t="shared" si="9"/>
        <v>16</v>
      </c>
      <c r="AB20" s="28">
        <f t="shared" si="9"/>
        <v>16</v>
      </c>
      <c r="AC20" s="28">
        <f t="shared" si="9"/>
        <v>16</v>
      </c>
      <c r="AD20" s="28">
        <f t="shared" si="9"/>
        <v>0</v>
      </c>
      <c r="AE20" s="28">
        <f t="shared" si="9"/>
        <v>0</v>
      </c>
      <c r="AF20" s="28">
        <f t="shared" si="9"/>
        <v>0</v>
      </c>
      <c r="AG20" s="28">
        <f t="shared" si="9"/>
        <v>0</v>
      </c>
      <c r="AH20" s="28">
        <f t="shared" si="9"/>
        <v>0</v>
      </c>
      <c r="AI20" s="28">
        <f t="shared" si="9"/>
        <v>0</v>
      </c>
      <c r="AJ20" s="29">
        <f t="shared" si="9"/>
        <v>0</v>
      </c>
      <c r="AK20" s="27">
        <f t="shared" si="9"/>
        <v>0</v>
      </c>
      <c r="AL20" s="28">
        <f t="shared" si="9"/>
        <v>0</v>
      </c>
      <c r="AM20" s="28">
        <f t="shared" si="9"/>
        <v>0</v>
      </c>
      <c r="AN20" s="28">
        <f t="shared" si="9"/>
        <v>0</v>
      </c>
      <c r="AO20" s="28">
        <f t="shared" si="9"/>
        <v>0</v>
      </c>
      <c r="AP20" s="28">
        <f t="shared" si="9"/>
        <v>0</v>
      </c>
      <c r="AQ20" s="28">
        <f t="shared" si="9"/>
        <v>0</v>
      </c>
      <c r="AR20" s="28">
        <f t="shared" si="9"/>
        <v>0</v>
      </c>
      <c r="AS20" s="28">
        <f t="shared" si="9"/>
        <v>0</v>
      </c>
      <c r="AT20" s="28">
        <f t="shared" si="9"/>
        <v>0</v>
      </c>
      <c r="AU20" s="28">
        <f t="shared" si="9"/>
        <v>0</v>
      </c>
      <c r="AV20" s="28">
        <f t="shared" si="9"/>
        <v>0</v>
      </c>
      <c r="AW20" s="28">
        <f t="shared" si="9"/>
        <v>0</v>
      </c>
      <c r="AX20" s="28">
        <f t="shared" si="9"/>
        <v>0</v>
      </c>
      <c r="AY20" s="28">
        <f t="shared" si="9"/>
        <v>0</v>
      </c>
      <c r="AZ20" s="28">
        <f t="shared" si="9"/>
        <v>0</v>
      </c>
      <c r="BA20" s="29">
        <f t="shared" si="9"/>
        <v>0</v>
      </c>
      <c r="BB20" s="27">
        <f t="shared" si="9"/>
        <v>0</v>
      </c>
      <c r="BC20" s="28">
        <f t="shared" si="9"/>
        <v>0</v>
      </c>
      <c r="BD20" s="28">
        <f t="shared" si="9"/>
        <v>0</v>
      </c>
      <c r="BE20" s="28">
        <f t="shared" si="9"/>
        <v>0</v>
      </c>
      <c r="BF20" s="28">
        <f t="shared" si="9"/>
        <v>0</v>
      </c>
      <c r="BG20" s="28">
        <f t="shared" si="9"/>
        <v>0</v>
      </c>
      <c r="BH20" s="28">
        <f t="shared" si="9"/>
        <v>0</v>
      </c>
      <c r="BI20" s="28">
        <f t="shared" si="9"/>
        <v>0</v>
      </c>
      <c r="BJ20" s="28">
        <f t="shared" si="9"/>
        <v>0</v>
      </c>
      <c r="BK20" s="28">
        <f t="shared" si="9"/>
        <v>0</v>
      </c>
      <c r="BL20" s="28">
        <f t="shared" si="9"/>
        <v>0</v>
      </c>
      <c r="BM20" s="28">
        <f t="shared" si="9"/>
        <v>0</v>
      </c>
      <c r="BN20" s="28">
        <f t="shared" si="9"/>
        <v>0</v>
      </c>
      <c r="BO20" s="28">
        <f t="shared" ref="BO20:CI20" si="10">COUNTA(BO4:BO19)</f>
        <v>0</v>
      </c>
      <c r="BP20" s="28">
        <f t="shared" si="10"/>
        <v>0</v>
      </c>
      <c r="BQ20" s="28">
        <f t="shared" si="10"/>
        <v>0</v>
      </c>
      <c r="BR20" s="29">
        <f t="shared" si="10"/>
        <v>0</v>
      </c>
      <c r="BS20" s="27">
        <f t="shared" si="10"/>
        <v>0</v>
      </c>
      <c r="BT20" s="28">
        <f t="shared" si="10"/>
        <v>0</v>
      </c>
      <c r="BU20" s="28">
        <f t="shared" si="10"/>
        <v>0</v>
      </c>
      <c r="BV20" s="28">
        <f t="shared" si="10"/>
        <v>0</v>
      </c>
      <c r="BW20" s="28">
        <f t="shared" si="10"/>
        <v>0</v>
      </c>
      <c r="BX20" s="28">
        <f t="shared" si="10"/>
        <v>0</v>
      </c>
      <c r="BY20" s="28">
        <f t="shared" si="10"/>
        <v>0</v>
      </c>
      <c r="BZ20" s="28">
        <f t="shared" si="10"/>
        <v>0</v>
      </c>
      <c r="CA20" s="28">
        <f t="shared" si="10"/>
        <v>0</v>
      </c>
      <c r="CB20" s="28">
        <f t="shared" si="10"/>
        <v>0</v>
      </c>
      <c r="CC20" s="28">
        <f t="shared" si="10"/>
        <v>0</v>
      </c>
      <c r="CD20" s="28">
        <f t="shared" si="10"/>
        <v>0</v>
      </c>
      <c r="CE20" s="28">
        <f t="shared" si="10"/>
        <v>0</v>
      </c>
      <c r="CF20" s="28">
        <f t="shared" si="10"/>
        <v>0</v>
      </c>
      <c r="CG20" s="28">
        <f t="shared" si="10"/>
        <v>0</v>
      </c>
      <c r="CH20" s="28">
        <f t="shared" si="10"/>
        <v>0</v>
      </c>
      <c r="CI20" s="29">
        <f t="shared" si="10"/>
        <v>0</v>
      </c>
      <c r="CJ20" s="25"/>
      <c r="CK20" s="30">
        <f t="shared" ref="CK20:CV20" si="11">SUM(CK4:CK19)</f>
        <v>0</v>
      </c>
      <c r="CL20" s="30">
        <f t="shared" si="11"/>
        <v>160</v>
      </c>
      <c r="CM20" s="30">
        <f t="shared" si="11"/>
        <v>0</v>
      </c>
      <c r="CN20" s="30">
        <f t="shared" si="11"/>
        <v>0</v>
      </c>
      <c r="CO20" s="30">
        <f t="shared" si="11"/>
        <v>0</v>
      </c>
      <c r="CP20" s="30">
        <f t="shared" si="11"/>
        <v>160</v>
      </c>
      <c r="CQ20" s="30">
        <f t="shared" si="11"/>
        <v>0</v>
      </c>
      <c r="CR20" s="30">
        <f t="shared" si="11"/>
        <v>16</v>
      </c>
      <c r="CS20" s="30">
        <f t="shared" si="11"/>
        <v>0</v>
      </c>
      <c r="CT20" s="30">
        <f t="shared" si="11"/>
        <v>0</v>
      </c>
      <c r="CU20" s="30">
        <f t="shared" si="11"/>
        <v>0</v>
      </c>
      <c r="CV20" s="30">
        <f t="shared" si="11"/>
        <v>16</v>
      </c>
    </row>
    <row r="23" spans="1:100" x14ac:dyDescent="0.2">
      <c r="B23" s="6" t="s">
        <v>29</v>
      </c>
      <c r="C23" s="6">
        <v>16</v>
      </c>
      <c r="D23" s="6">
        <v>16</v>
      </c>
      <c r="E23" s="6">
        <v>16</v>
      </c>
      <c r="F23" s="6">
        <v>16</v>
      </c>
      <c r="G23" s="6">
        <v>16</v>
      </c>
      <c r="H23" s="6">
        <v>16</v>
      </c>
      <c r="I23" s="6">
        <v>16</v>
      </c>
      <c r="J23" s="6">
        <v>16</v>
      </c>
      <c r="K23" s="6">
        <v>16</v>
      </c>
      <c r="L23" s="6">
        <v>16</v>
      </c>
      <c r="M23" s="6">
        <v>16</v>
      </c>
      <c r="N23" s="6">
        <v>16</v>
      </c>
      <c r="O23" s="6">
        <v>16</v>
      </c>
      <c r="P23" s="6">
        <v>16</v>
      </c>
      <c r="Q23" s="6">
        <v>16</v>
      </c>
      <c r="R23" s="6">
        <v>16</v>
      </c>
      <c r="S23" s="6">
        <v>16</v>
      </c>
    </row>
    <row r="24" spans="1:100" x14ac:dyDescent="0.2">
      <c r="B24" s="6" t="s">
        <v>30</v>
      </c>
      <c r="C24" s="6">
        <f>C20+T20+AK20+BB20+BS20</f>
        <v>16</v>
      </c>
      <c r="D24" s="6">
        <f t="shared" ref="D24:S24" si="12">D20+U20+AL20+BC20+BT20</f>
        <v>16</v>
      </c>
      <c r="E24" s="6">
        <f t="shared" si="12"/>
        <v>16</v>
      </c>
      <c r="F24" s="6">
        <f t="shared" si="12"/>
        <v>16</v>
      </c>
      <c r="G24" s="6">
        <f t="shared" si="12"/>
        <v>16</v>
      </c>
      <c r="H24" s="6">
        <f t="shared" si="12"/>
        <v>16</v>
      </c>
      <c r="I24" s="6">
        <f t="shared" si="12"/>
        <v>16</v>
      </c>
      <c r="J24" s="6">
        <f t="shared" si="12"/>
        <v>16</v>
      </c>
      <c r="K24" s="6">
        <f t="shared" si="12"/>
        <v>16</v>
      </c>
      <c r="L24" s="6">
        <f t="shared" si="12"/>
        <v>16</v>
      </c>
      <c r="M24" s="6">
        <f t="shared" si="12"/>
        <v>0</v>
      </c>
      <c r="N24" s="6">
        <f t="shared" si="12"/>
        <v>0</v>
      </c>
      <c r="O24" s="6">
        <f t="shared" si="12"/>
        <v>0</v>
      </c>
      <c r="P24" s="6">
        <f t="shared" si="12"/>
        <v>0</v>
      </c>
      <c r="Q24" s="6">
        <f t="shared" si="12"/>
        <v>0</v>
      </c>
      <c r="R24" s="6">
        <f t="shared" si="12"/>
        <v>0</v>
      </c>
      <c r="S24" s="6">
        <f t="shared" si="12"/>
        <v>0</v>
      </c>
    </row>
    <row r="25" spans="1:100" x14ac:dyDescent="0.2">
      <c r="B25" s="6" t="s">
        <v>31</v>
      </c>
      <c r="C25" s="6">
        <f>C24-C23</f>
        <v>0</v>
      </c>
      <c r="D25" s="6">
        <f t="shared" ref="D25:S25" si="13">D24-D23</f>
        <v>0</v>
      </c>
      <c r="E25" s="6">
        <f t="shared" si="13"/>
        <v>0</v>
      </c>
      <c r="F25" s="6">
        <f t="shared" si="13"/>
        <v>0</v>
      </c>
      <c r="G25" s="6">
        <f t="shared" si="13"/>
        <v>0</v>
      </c>
      <c r="H25" s="6">
        <f t="shared" si="13"/>
        <v>0</v>
      </c>
      <c r="I25" s="6">
        <f t="shared" si="13"/>
        <v>0</v>
      </c>
      <c r="J25" s="6">
        <f t="shared" si="13"/>
        <v>0</v>
      </c>
      <c r="K25" s="6">
        <f t="shared" si="13"/>
        <v>0</v>
      </c>
      <c r="L25" s="6">
        <f t="shared" si="13"/>
        <v>0</v>
      </c>
      <c r="M25" s="6">
        <f t="shared" si="13"/>
        <v>-16</v>
      </c>
      <c r="N25" s="6">
        <f t="shared" si="13"/>
        <v>-16</v>
      </c>
      <c r="O25" s="6">
        <f t="shared" si="13"/>
        <v>-16</v>
      </c>
      <c r="P25" s="6">
        <f t="shared" si="13"/>
        <v>-16</v>
      </c>
      <c r="Q25" s="6">
        <f t="shared" si="13"/>
        <v>-16</v>
      </c>
      <c r="R25" s="6">
        <f t="shared" si="13"/>
        <v>-16</v>
      </c>
      <c r="S25" s="6">
        <f t="shared" si="13"/>
        <v>-16</v>
      </c>
    </row>
    <row r="26" spans="1:100" ht="97.5" x14ac:dyDescent="0.2">
      <c r="B26" s="31" t="s">
        <v>32</v>
      </c>
      <c r="C26" s="32" t="str">
        <f>IF(C25&lt;0,"FALTA",IF(C25&gt;0,"SOBRA", IF(C25=0,"CORRECTO")))</f>
        <v>CORRECTO</v>
      </c>
      <c r="D26" s="32" t="str">
        <f t="shared" ref="D26:S26" si="14">IF(D25&lt;0,"FALTA",IF(D25&gt;0,"SOBRA", IF(D25=0,"CORRECTO")))</f>
        <v>CORRECTO</v>
      </c>
      <c r="E26" s="32" t="str">
        <f t="shared" si="14"/>
        <v>CORRECTO</v>
      </c>
      <c r="F26" s="32" t="str">
        <f t="shared" si="14"/>
        <v>CORRECTO</v>
      </c>
      <c r="G26" s="32" t="str">
        <f t="shared" si="14"/>
        <v>CORRECTO</v>
      </c>
      <c r="H26" s="32" t="str">
        <f t="shared" si="14"/>
        <v>CORRECTO</v>
      </c>
      <c r="I26" s="32" t="str">
        <f t="shared" si="14"/>
        <v>CORRECTO</v>
      </c>
      <c r="J26" s="32" t="str">
        <f t="shared" si="14"/>
        <v>CORRECTO</v>
      </c>
      <c r="K26" s="32" t="str">
        <f t="shared" si="14"/>
        <v>CORRECTO</v>
      </c>
      <c r="L26" s="32" t="str">
        <f t="shared" si="14"/>
        <v>CORRECTO</v>
      </c>
      <c r="M26" s="32" t="str">
        <f t="shared" si="14"/>
        <v>FALTA</v>
      </c>
      <c r="N26" s="32" t="str">
        <f t="shared" si="14"/>
        <v>FALTA</v>
      </c>
      <c r="O26" s="32" t="str">
        <f t="shared" si="14"/>
        <v>FALTA</v>
      </c>
      <c r="P26" s="32" t="str">
        <f t="shared" si="14"/>
        <v>FALTA</v>
      </c>
      <c r="Q26" s="32" t="str">
        <f t="shared" si="14"/>
        <v>FALTA</v>
      </c>
      <c r="R26" s="32" t="str">
        <f t="shared" si="14"/>
        <v>FALTA</v>
      </c>
      <c r="S26" s="32" t="str">
        <f t="shared" si="14"/>
        <v>FALTA</v>
      </c>
    </row>
  </sheetData>
  <mergeCells count="9">
    <mergeCell ref="CK2:CP2"/>
    <mergeCell ref="CQ2:CV2"/>
    <mergeCell ref="A20:B20"/>
    <mergeCell ref="A1:BS1"/>
    <mergeCell ref="C2:S2"/>
    <mergeCell ref="T2:AJ2"/>
    <mergeCell ref="AK2:BA2"/>
    <mergeCell ref="BB2:BR2"/>
    <mergeCell ref="BS2:CI2"/>
  </mergeCells>
  <conditionalFormatting sqref="C26">
    <cfRule type="containsText" dxfId="5" priority="4" operator="containsText" text="SOBRA">
      <formula>NOT(ISERROR(SEARCH("SOBRA",C26)))</formula>
    </cfRule>
    <cfRule type="containsText" dxfId="4" priority="5" operator="containsText" text="FALTA">
      <formula>NOT(ISERROR(SEARCH("FALTA",C26)))</formula>
    </cfRule>
    <cfRule type="containsText" dxfId="3" priority="6" operator="containsText" text="CORRECTO">
      <formula>NOT(ISERROR(SEARCH("CORRECTO",C26)))</formula>
    </cfRule>
  </conditionalFormatting>
  <conditionalFormatting sqref="D26:S26">
    <cfRule type="containsText" dxfId="2" priority="1" operator="containsText" text="SOBRA">
      <formula>NOT(ISERROR(SEARCH("SOBRA",D26)))</formula>
    </cfRule>
    <cfRule type="containsText" dxfId="1" priority="2" operator="containsText" text="FALTA">
      <formula>NOT(ISERROR(SEARCH("FALTA",D26)))</formula>
    </cfRule>
    <cfRule type="containsText" dxfId="0" priority="3" operator="containsText" text="CORRECTO">
      <formula>NOT(ISERROR(SEARCH("CORRECTO",D26)))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3:N19"/>
  <sheetViews>
    <sheetView workbookViewId="0">
      <selection activeCell="M3" sqref="M3"/>
    </sheetView>
  </sheetViews>
  <sheetFormatPr baseColWidth="10" defaultRowHeight="15" x14ac:dyDescent="0.25"/>
  <cols>
    <col min="1" max="1" width="3" bestFit="1" customWidth="1"/>
    <col min="2" max="2" width="25.140625" bestFit="1" customWidth="1"/>
  </cols>
  <sheetData>
    <row r="3" spans="1:14" ht="24" x14ac:dyDescent="0.25">
      <c r="A3" s="34" t="s">
        <v>5</v>
      </c>
      <c r="B3" s="34" t="s">
        <v>0</v>
      </c>
      <c r="C3" s="34" t="s">
        <v>60</v>
      </c>
      <c r="D3" s="34" t="s">
        <v>61</v>
      </c>
      <c r="E3" s="62" t="s">
        <v>62</v>
      </c>
      <c r="F3" s="34"/>
      <c r="G3" s="34"/>
      <c r="H3" s="34" t="s">
        <v>14</v>
      </c>
      <c r="I3" s="60" t="s">
        <v>60</v>
      </c>
      <c r="J3" s="60" t="s">
        <v>61</v>
      </c>
      <c r="K3" s="62" t="s">
        <v>62</v>
      </c>
      <c r="L3" s="34"/>
      <c r="M3" s="34"/>
      <c r="N3" s="34" t="s">
        <v>14</v>
      </c>
    </row>
    <row r="4" spans="1:14" x14ac:dyDescent="0.25">
      <c r="A4" s="6">
        <v>1</v>
      </c>
      <c r="B4" s="6" t="s">
        <v>38</v>
      </c>
      <c r="C4" s="40">
        <f>Despacho!CK4+CAdmon!CK4+SAG!HF4+SOPyPS!IE4+CGAJ!CK4+CGIG!CU4+COIC!CK4</f>
        <v>0</v>
      </c>
      <c r="D4" s="40">
        <f>Despacho!CL4+CAdmon!CL4+SAG!HG4+SOPyPS!IF4+CGAJ!CL4+CGIG!CV4+COIC!CL4</f>
        <v>100</v>
      </c>
      <c r="E4" s="40">
        <f>Despacho!CM4+CAdmon!CM4+SAG!HH4+SOPyPS!IG4+CGAJ!CM4+CGIG!CW4+COIC!CM4</f>
        <v>0</v>
      </c>
      <c r="F4" s="40">
        <f>Despacho!CN4+CAdmon!CN4+SAG!HI4+SOPyPS!IH4+CGAJ!CN4+CGIG!CX4+COIC!CN4</f>
        <v>0</v>
      </c>
      <c r="G4" s="40">
        <f>Despacho!CO4+CAdmon!CO4+SAG!HJ4+SOPyPS!II4+CGAJ!CO4+CGIG!CY4+COIC!CO4</f>
        <v>0</v>
      </c>
      <c r="H4" s="42">
        <f>SUM(C4:G4)</f>
        <v>100</v>
      </c>
      <c r="I4" s="36">
        <f>C4/$H4</f>
        <v>0</v>
      </c>
      <c r="J4" s="36">
        <f t="shared" ref="J4:M13" si="0">D4/$H4</f>
        <v>1</v>
      </c>
      <c r="K4" s="36">
        <f t="shared" si="0"/>
        <v>0</v>
      </c>
      <c r="L4" s="36">
        <f t="shared" si="0"/>
        <v>0</v>
      </c>
      <c r="M4" s="36">
        <f t="shared" si="0"/>
        <v>0</v>
      </c>
      <c r="N4" s="41">
        <f>SUM(I4:M4)</f>
        <v>1</v>
      </c>
    </row>
    <row r="5" spans="1:14" x14ac:dyDescent="0.25">
      <c r="A5" s="6">
        <v>2</v>
      </c>
      <c r="B5" s="6" t="s">
        <v>39</v>
      </c>
      <c r="C5" s="40">
        <f>Despacho!CK5+CAdmon!CK5+SAG!HF5+SOPyPS!IE5+CGAJ!CK5+CGIG!CU5+COIC!CK5</f>
        <v>4</v>
      </c>
      <c r="D5" s="40">
        <f>Despacho!CL5+CAdmon!CL5+SAG!HG5+SOPyPS!IF5+CGAJ!CL5+CGIG!CV5+COIC!CL5</f>
        <v>94</v>
      </c>
      <c r="E5" s="40">
        <f>Despacho!CM5+CAdmon!CM5+SAG!HH5+SOPyPS!IG5+CGAJ!CM5+CGIG!CW5+COIC!CM5</f>
        <v>2</v>
      </c>
      <c r="F5" s="40">
        <f>Despacho!CN5+CAdmon!CN5+SAG!HI5+SOPyPS!IH5+CGAJ!CN5+CGIG!CX5+COIC!CN5</f>
        <v>0</v>
      </c>
      <c r="G5" s="40">
        <f>Despacho!CO5+CAdmon!CO5+SAG!HJ5+SOPyPS!II5+CGAJ!CO5+CGIG!CY5+COIC!CO5</f>
        <v>0</v>
      </c>
      <c r="H5" s="42">
        <f t="shared" ref="H5:H19" si="1">SUM(C5:G5)</f>
        <v>100</v>
      </c>
      <c r="I5" s="36">
        <f>C5/$H5</f>
        <v>0.04</v>
      </c>
      <c r="J5" s="36">
        <f t="shared" si="0"/>
        <v>0.94</v>
      </c>
      <c r="K5" s="36">
        <f t="shared" si="0"/>
        <v>0.02</v>
      </c>
      <c r="L5" s="36">
        <f t="shared" si="0"/>
        <v>0</v>
      </c>
      <c r="M5" s="36">
        <f t="shared" si="0"/>
        <v>0</v>
      </c>
      <c r="N5" s="41">
        <f t="shared" ref="N5:N13" si="2">SUM(I5:M5)</f>
        <v>1</v>
      </c>
    </row>
    <row r="6" spans="1:14" x14ac:dyDescent="0.25">
      <c r="A6" s="6">
        <v>3</v>
      </c>
      <c r="B6" s="6" t="s">
        <v>40</v>
      </c>
      <c r="C6" s="40">
        <f>Despacho!CK6+CAdmon!CK6+SAG!HF6+SOPyPS!IE6+CGAJ!CK6+CGIG!CU6+COIC!CK6</f>
        <v>5</v>
      </c>
      <c r="D6" s="40">
        <f>Despacho!CL6+CAdmon!CL6+SAG!HG6+SOPyPS!IF6+CGAJ!CL6+CGIG!CV6+COIC!CL6</f>
        <v>91</v>
      </c>
      <c r="E6" s="40">
        <f>Despacho!CM6+CAdmon!CM6+SAG!HH6+SOPyPS!IG6+CGAJ!CM6+CGIG!CW6+COIC!CM6</f>
        <v>4</v>
      </c>
      <c r="F6" s="40">
        <f>Despacho!CN6+CAdmon!CN6+SAG!HI6+SOPyPS!IH6+CGAJ!CN6+CGIG!CX6+COIC!CN6</f>
        <v>0</v>
      </c>
      <c r="G6" s="40">
        <f>Despacho!CO6+CAdmon!CO6+SAG!HJ6+SOPyPS!II6+CGAJ!CO6+CGIG!CY6+COIC!CO6</f>
        <v>0</v>
      </c>
      <c r="H6" s="42">
        <f t="shared" si="1"/>
        <v>100</v>
      </c>
      <c r="I6" s="36">
        <f>C6/$H6</f>
        <v>0.05</v>
      </c>
      <c r="J6" s="36">
        <f t="shared" si="0"/>
        <v>0.91</v>
      </c>
      <c r="K6" s="36">
        <f t="shared" si="0"/>
        <v>0.04</v>
      </c>
      <c r="L6" s="36">
        <f t="shared" si="0"/>
        <v>0</v>
      </c>
      <c r="M6" s="36">
        <f t="shared" si="0"/>
        <v>0</v>
      </c>
      <c r="N6" s="41">
        <f t="shared" si="2"/>
        <v>1</v>
      </c>
    </row>
    <row r="7" spans="1:14" x14ac:dyDescent="0.25">
      <c r="A7" s="6">
        <v>4</v>
      </c>
      <c r="B7" s="6" t="s">
        <v>41</v>
      </c>
      <c r="C7" s="40">
        <f>Despacho!CK7+CAdmon!CK7+SAG!HF7+SOPyPS!IE7+CGAJ!CK7+CGIG!CU7+COIC!CK7</f>
        <v>3</v>
      </c>
      <c r="D7" s="40">
        <f>Despacho!CL7+CAdmon!CL7+SAG!HG7+SOPyPS!IF7+CGAJ!CL7+CGIG!CV7+COIC!CL7</f>
        <v>95</v>
      </c>
      <c r="E7" s="40">
        <f>Despacho!CM7+CAdmon!CM7+SAG!HH7+SOPyPS!IG7+CGAJ!CM7+CGIG!CW7+COIC!CM7</f>
        <v>2</v>
      </c>
      <c r="F7" s="40">
        <f>Despacho!CN7+CAdmon!CN7+SAG!HI7+SOPyPS!IH7+CGAJ!CN7+CGIG!CX7+COIC!CN7</f>
        <v>0</v>
      </c>
      <c r="G7" s="40">
        <f>Despacho!CO7+CAdmon!CO7+SAG!HJ7+SOPyPS!II7+CGAJ!CO7+CGIG!CY7+COIC!CO7</f>
        <v>0</v>
      </c>
      <c r="H7" s="42">
        <f t="shared" si="1"/>
        <v>100</v>
      </c>
      <c r="I7" s="36">
        <f>C7/$H7</f>
        <v>0.03</v>
      </c>
      <c r="J7" s="36">
        <f t="shared" si="0"/>
        <v>0.95</v>
      </c>
      <c r="K7" s="36">
        <f t="shared" si="0"/>
        <v>0.02</v>
      </c>
      <c r="L7" s="36">
        <f t="shared" si="0"/>
        <v>0</v>
      </c>
      <c r="M7" s="36">
        <f t="shared" si="0"/>
        <v>0</v>
      </c>
      <c r="N7" s="41">
        <f t="shared" si="2"/>
        <v>1</v>
      </c>
    </row>
    <row r="8" spans="1:14" x14ac:dyDescent="0.25">
      <c r="A8" s="6">
        <v>5</v>
      </c>
      <c r="B8" s="6" t="s">
        <v>42</v>
      </c>
      <c r="C8" s="40">
        <f>Despacho!CK8+CAdmon!CK8+SAG!HF8+SOPyPS!IE8+CGAJ!CK8+CGIG!CU8+COIC!CK8</f>
        <v>5</v>
      </c>
      <c r="D8" s="40">
        <f>Despacho!CL8+CAdmon!CL8+SAG!HG8+SOPyPS!IF8+CGAJ!CL8+CGIG!CV8+COIC!CL8</f>
        <v>94</v>
      </c>
      <c r="E8" s="40">
        <f>Despacho!CM8+CAdmon!CM8+SAG!HH8+SOPyPS!IG8+CGAJ!CM8+CGIG!CW8+COIC!CM8</f>
        <v>1</v>
      </c>
      <c r="F8" s="40">
        <f>Despacho!CN8+CAdmon!CN8+SAG!HI8+SOPyPS!IH8+CGAJ!CN8+CGIG!CX8+COIC!CN8</f>
        <v>0</v>
      </c>
      <c r="G8" s="40">
        <f>Despacho!CO8+CAdmon!CO8+SAG!HJ8+SOPyPS!II8+CGAJ!CO8+CGIG!CY8+COIC!CO8</f>
        <v>0</v>
      </c>
      <c r="H8" s="42">
        <f t="shared" si="1"/>
        <v>100</v>
      </c>
      <c r="I8" s="36">
        <f t="shared" ref="I8:I13" si="3">C8/$H8</f>
        <v>0.05</v>
      </c>
      <c r="J8" s="36">
        <f t="shared" si="0"/>
        <v>0.94</v>
      </c>
      <c r="K8" s="36">
        <f t="shared" si="0"/>
        <v>0.01</v>
      </c>
      <c r="L8" s="36">
        <f t="shared" si="0"/>
        <v>0</v>
      </c>
      <c r="M8" s="36">
        <f t="shared" si="0"/>
        <v>0</v>
      </c>
      <c r="N8" s="41">
        <f t="shared" si="2"/>
        <v>1</v>
      </c>
    </row>
    <row r="9" spans="1:14" x14ac:dyDescent="0.25">
      <c r="A9" s="6">
        <v>6</v>
      </c>
      <c r="B9" s="6" t="s">
        <v>43</v>
      </c>
      <c r="C9" s="40">
        <f>Despacho!CK9+CAdmon!CK9+SAG!HF9+SOPyPS!IE9+CGAJ!CK9+CGIG!CU9+COIC!CK9</f>
        <v>2</v>
      </c>
      <c r="D9" s="40">
        <f>Despacho!CL9+CAdmon!CL9+SAG!HG9+SOPyPS!IF9+CGAJ!CL9+CGIG!CV9+COIC!CL9</f>
        <v>98</v>
      </c>
      <c r="E9" s="40">
        <f>Despacho!CM9+CAdmon!CM9+SAG!HH9+SOPyPS!IG9+CGAJ!CM9+CGIG!CW9+COIC!CM9</f>
        <v>1</v>
      </c>
      <c r="F9" s="40">
        <f>Despacho!CN9+CAdmon!CN9+SAG!HI9+SOPyPS!IH9+CGAJ!CN9+CGIG!CX9+COIC!CN9</f>
        <v>0</v>
      </c>
      <c r="G9" s="40">
        <f>Despacho!CO9+CAdmon!CO9+SAG!HJ9+SOPyPS!II9+CGAJ!CO9+CGIG!CY9+COIC!CO9</f>
        <v>0</v>
      </c>
      <c r="H9" s="42">
        <f t="shared" si="1"/>
        <v>101</v>
      </c>
      <c r="I9" s="36">
        <f t="shared" si="3"/>
        <v>1.9801980198019802E-2</v>
      </c>
      <c r="J9" s="36">
        <f t="shared" si="0"/>
        <v>0.97029702970297027</v>
      </c>
      <c r="K9" s="36">
        <f t="shared" si="0"/>
        <v>9.9009900990099011E-3</v>
      </c>
      <c r="L9" s="36">
        <f t="shared" si="0"/>
        <v>0</v>
      </c>
      <c r="M9" s="36">
        <f t="shared" si="0"/>
        <v>0</v>
      </c>
      <c r="N9" s="41">
        <f t="shared" si="2"/>
        <v>1</v>
      </c>
    </row>
    <row r="10" spans="1:14" x14ac:dyDescent="0.25">
      <c r="A10" s="6">
        <v>7</v>
      </c>
      <c r="B10" s="6" t="s">
        <v>44</v>
      </c>
      <c r="C10" s="40">
        <f>Despacho!CK10+CAdmon!CK10+SAG!HF10+SOPyPS!IE10+CGAJ!CK10+CGIG!CU10+COIC!CK10</f>
        <v>3</v>
      </c>
      <c r="D10" s="40">
        <f>Despacho!CL10+CAdmon!CL10+SAG!HG10+SOPyPS!IF10+CGAJ!CL10+CGIG!CV10+COIC!CL10</f>
        <v>88</v>
      </c>
      <c r="E10" s="40">
        <f>Despacho!CM10+CAdmon!CM10+SAG!HH10+SOPyPS!IG10+CGAJ!CM10+CGIG!CW10+COIC!CM10</f>
        <v>9</v>
      </c>
      <c r="F10" s="40">
        <f>Despacho!CN10+CAdmon!CN10+SAG!HI10+SOPyPS!IH10+CGAJ!CN10+CGIG!CX10+COIC!CN10</f>
        <v>0</v>
      </c>
      <c r="G10" s="40">
        <f>Despacho!CO10+CAdmon!CO10+SAG!HJ10+SOPyPS!II10+CGAJ!CO10+CGIG!CY10+COIC!CO10</f>
        <v>0</v>
      </c>
      <c r="H10" s="42">
        <f t="shared" si="1"/>
        <v>100</v>
      </c>
      <c r="I10" s="36">
        <f t="shared" si="3"/>
        <v>0.03</v>
      </c>
      <c r="J10" s="36">
        <f t="shared" si="0"/>
        <v>0.88</v>
      </c>
      <c r="K10" s="36">
        <f t="shared" si="0"/>
        <v>0.09</v>
      </c>
      <c r="L10" s="36">
        <f t="shared" si="0"/>
        <v>0</v>
      </c>
      <c r="M10" s="36">
        <f t="shared" si="0"/>
        <v>0</v>
      </c>
      <c r="N10" s="41">
        <f t="shared" si="2"/>
        <v>1</v>
      </c>
    </row>
    <row r="11" spans="1:14" x14ac:dyDescent="0.25">
      <c r="A11" s="6">
        <v>8</v>
      </c>
      <c r="B11" s="6" t="s">
        <v>45</v>
      </c>
      <c r="C11" s="40">
        <f>Despacho!CK11+CAdmon!CK11+SAG!HF11+SOPyPS!IE11+CGAJ!CK11+CGIG!CU11+COIC!CK11</f>
        <v>14</v>
      </c>
      <c r="D11" s="40">
        <f>Despacho!CL11+CAdmon!CL11+SAG!HG11+SOPyPS!IF11+CGAJ!CL11+CGIG!CV11+COIC!CL11</f>
        <v>84</v>
      </c>
      <c r="E11" s="40">
        <f>Despacho!CM11+CAdmon!CM11+SAG!HH11+SOPyPS!IG11+CGAJ!CM11+CGIG!CW11+COIC!CM11</f>
        <v>3</v>
      </c>
      <c r="F11" s="40">
        <f>Despacho!CN11+CAdmon!CN11+SAG!HI11+SOPyPS!IH11+CGAJ!CN11+CGIG!CX11+COIC!CN11</f>
        <v>0</v>
      </c>
      <c r="G11" s="40">
        <f>Despacho!CO11+CAdmon!CO11+SAG!HJ11+SOPyPS!II11+CGAJ!CO11+CGIG!CY11+COIC!CO11</f>
        <v>0</v>
      </c>
      <c r="H11" s="42">
        <f t="shared" si="1"/>
        <v>101</v>
      </c>
      <c r="I11" s="36">
        <f t="shared" si="3"/>
        <v>0.13861386138613863</v>
      </c>
      <c r="J11" s="36">
        <f t="shared" si="0"/>
        <v>0.83168316831683164</v>
      </c>
      <c r="K11" s="36">
        <f t="shared" si="0"/>
        <v>2.9702970297029702E-2</v>
      </c>
      <c r="L11" s="36">
        <f t="shared" si="0"/>
        <v>0</v>
      </c>
      <c r="M11" s="36">
        <f t="shared" si="0"/>
        <v>0</v>
      </c>
      <c r="N11" s="41">
        <f t="shared" si="2"/>
        <v>1</v>
      </c>
    </row>
    <row r="12" spans="1:14" x14ac:dyDescent="0.25">
      <c r="A12" s="6">
        <v>9</v>
      </c>
      <c r="B12" s="6" t="s">
        <v>46</v>
      </c>
      <c r="C12" s="40">
        <f>Despacho!CK12+CAdmon!CK12+SAG!HF12+SOPyPS!IE12+CGAJ!CK12+CGIG!CU12+COIC!CK12</f>
        <v>24</v>
      </c>
      <c r="D12" s="40">
        <f>Despacho!CL12+CAdmon!CL12+SAG!HG12+SOPyPS!IF12+CGAJ!CL12+CGIG!CV12+COIC!CL12</f>
        <v>72</v>
      </c>
      <c r="E12" s="40">
        <f>Despacho!CM12+CAdmon!CM12+SAG!HH12+SOPyPS!IG12+CGAJ!CM12+CGIG!CW12+COIC!CM12</f>
        <v>3</v>
      </c>
      <c r="F12" s="40">
        <f>Despacho!CN12+CAdmon!CN12+SAG!HI12+SOPyPS!IH12+CGAJ!CN12+CGIG!CX12+COIC!CN12</f>
        <v>0</v>
      </c>
      <c r="G12" s="40">
        <f>Despacho!CO12+CAdmon!CO12+SAG!HJ12+SOPyPS!II12+CGAJ!CO12+CGIG!CY12+COIC!CO12</f>
        <v>0</v>
      </c>
      <c r="H12" s="42">
        <f t="shared" si="1"/>
        <v>99</v>
      </c>
      <c r="I12" s="36">
        <f t="shared" si="3"/>
        <v>0.24242424242424243</v>
      </c>
      <c r="J12" s="36">
        <f t="shared" si="0"/>
        <v>0.72727272727272729</v>
      </c>
      <c r="K12" s="36">
        <f t="shared" si="0"/>
        <v>3.0303030303030304E-2</v>
      </c>
      <c r="L12" s="36">
        <f t="shared" si="0"/>
        <v>0</v>
      </c>
      <c r="M12" s="36">
        <f t="shared" si="0"/>
        <v>0</v>
      </c>
      <c r="N12" s="41">
        <f t="shared" si="2"/>
        <v>1</v>
      </c>
    </row>
    <row r="13" spans="1:14" x14ac:dyDescent="0.25">
      <c r="A13" s="6">
        <v>10</v>
      </c>
      <c r="B13" s="6" t="s">
        <v>24</v>
      </c>
      <c r="C13" s="40">
        <f>Despacho!CK13+CAdmon!CK13+SAG!HF13+SOPyPS!IE13+CGAJ!CK13+CGIG!CU13+COIC!CK13</f>
        <v>19</v>
      </c>
      <c r="D13" s="40">
        <f>Despacho!CL13+CAdmon!CL13+SAG!HG13+SOPyPS!IF13+CGAJ!CL13+CGIG!CV13+COIC!CL13</f>
        <v>78</v>
      </c>
      <c r="E13" s="40">
        <f>Despacho!CM13+CAdmon!CM13+SAG!HH13+SOPyPS!IG13+CGAJ!CM13+CGIG!CW13+COIC!CM13</f>
        <v>3</v>
      </c>
      <c r="F13" s="40">
        <f>Despacho!CN13+CAdmon!CN13+SAG!HI13+SOPyPS!IH13+CGAJ!CN13+CGIG!CX13+COIC!CN13</f>
        <v>0</v>
      </c>
      <c r="G13" s="40">
        <f>Despacho!CO13+CAdmon!CO13+SAG!HJ13+SOPyPS!II13+CGAJ!CO13+CGIG!CY13+COIC!CO13</f>
        <v>0</v>
      </c>
      <c r="H13" s="42">
        <f t="shared" si="1"/>
        <v>100</v>
      </c>
      <c r="I13" s="36">
        <f t="shared" si="3"/>
        <v>0.19</v>
      </c>
      <c r="J13" s="36">
        <f t="shared" si="0"/>
        <v>0.78</v>
      </c>
      <c r="K13" s="36">
        <f t="shared" si="0"/>
        <v>0.03</v>
      </c>
      <c r="L13" s="36">
        <f t="shared" si="0"/>
        <v>0</v>
      </c>
      <c r="M13" s="36">
        <f t="shared" si="0"/>
        <v>0</v>
      </c>
      <c r="N13" s="41">
        <f t="shared" si="2"/>
        <v>1</v>
      </c>
    </row>
    <row r="14" spans="1:14" ht="24" x14ac:dyDescent="0.25">
      <c r="A14" s="6">
        <v>11</v>
      </c>
      <c r="B14" s="13" t="s">
        <v>57</v>
      </c>
      <c r="C14" s="40">
        <f>Despacho!CK14+CAdmon!CK14+SAG!HF14+SOPyPS!IE14+CGAJ!CK14+CGIG!CU14+COIC!CK14</f>
        <v>14</v>
      </c>
      <c r="D14" s="40">
        <f>Despacho!CL14+CAdmon!CL14+SAG!HG14+SOPyPS!IF14+CGAJ!CL14+CGIG!CV14+COIC!CL14</f>
        <v>79</v>
      </c>
      <c r="E14" s="40">
        <f>Despacho!CM14+CAdmon!CM14+SAG!HH14+SOPyPS!IG14+CGAJ!CM14+CGIG!CW14+COIC!CM14</f>
        <v>6</v>
      </c>
      <c r="F14" s="40">
        <f>Despacho!CN14+CAdmon!CN14+SAG!HI14+SOPyPS!IH14+CGAJ!CN14+CGIG!CX14+COIC!CN14</f>
        <v>0</v>
      </c>
      <c r="G14" s="40">
        <f>Despacho!CO14+CAdmon!CO14+SAG!HJ14+SOPyPS!II14+CGAJ!CO14+CGIG!CY14+COIC!CO14</f>
        <v>0</v>
      </c>
      <c r="H14" s="42">
        <f t="shared" si="1"/>
        <v>99</v>
      </c>
      <c r="I14" s="36">
        <f t="shared" ref="I14:I19" si="4">C14/$H14</f>
        <v>0.14141414141414141</v>
      </c>
      <c r="J14" s="36">
        <f t="shared" ref="J14:J19" si="5">D14/$H14</f>
        <v>0.79797979797979801</v>
      </c>
      <c r="K14" s="36">
        <f t="shared" ref="K14:K19" si="6">E14/$H14</f>
        <v>6.0606060606060608E-2</v>
      </c>
      <c r="L14" s="36">
        <f t="shared" ref="L14:L19" si="7">F14/$H14</f>
        <v>0</v>
      </c>
      <c r="M14" s="36">
        <f t="shared" ref="M14:M19" si="8">G14/$H14</f>
        <v>0</v>
      </c>
      <c r="N14" s="41">
        <f t="shared" ref="N14:N19" si="9">SUM(I14:M14)</f>
        <v>1</v>
      </c>
    </row>
    <row r="15" spans="1:14" x14ac:dyDescent="0.25">
      <c r="A15" s="6">
        <v>12</v>
      </c>
      <c r="B15" s="6" t="s">
        <v>47</v>
      </c>
      <c r="C15" s="40">
        <f>Despacho!CK15+CAdmon!CK15+SAG!HF15+SOPyPS!IE15+CGAJ!CK15+CGIG!CU15+COIC!CK15</f>
        <v>8</v>
      </c>
      <c r="D15" s="40">
        <f>Despacho!CL15+CAdmon!CL15+SAG!HG15+SOPyPS!IF15+CGAJ!CL15+CGIG!CV15+COIC!CL15</f>
        <v>90</v>
      </c>
      <c r="E15" s="40">
        <f>Despacho!CM15+CAdmon!CM15+SAG!HH15+SOPyPS!IG15+CGAJ!CM15+CGIG!CW15+COIC!CM15</f>
        <v>2</v>
      </c>
      <c r="F15" s="40">
        <f>Despacho!CN15+CAdmon!CN15+SAG!HI15+SOPyPS!IH15+CGAJ!CN15+CGIG!CX15+COIC!CN15</f>
        <v>0</v>
      </c>
      <c r="G15" s="40">
        <f>Despacho!CO15+CAdmon!CO15+SAG!HJ15+SOPyPS!II15+CGAJ!CO15+CGIG!CY15+COIC!CO15</f>
        <v>0</v>
      </c>
      <c r="H15" s="42">
        <f t="shared" si="1"/>
        <v>100</v>
      </c>
      <c r="I15" s="36">
        <f t="shared" si="4"/>
        <v>0.08</v>
      </c>
      <c r="J15" s="36">
        <f t="shared" si="5"/>
        <v>0.9</v>
      </c>
      <c r="K15" s="36">
        <f t="shared" si="6"/>
        <v>0.02</v>
      </c>
      <c r="L15" s="36">
        <f t="shared" si="7"/>
        <v>0</v>
      </c>
      <c r="M15" s="36">
        <f t="shared" si="8"/>
        <v>0</v>
      </c>
      <c r="N15" s="41">
        <f t="shared" si="9"/>
        <v>1</v>
      </c>
    </row>
    <row r="16" spans="1:14" x14ac:dyDescent="0.25">
      <c r="A16" s="6">
        <v>13</v>
      </c>
      <c r="B16" s="6" t="s">
        <v>48</v>
      </c>
      <c r="C16" s="40">
        <f>Despacho!CK16+CAdmon!CK16+SAG!HF16+SOPyPS!IE16+CGAJ!CK16+CGIG!CU16+COIC!CK16</f>
        <v>2</v>
      </c>
      <c r="D16" s="40">
        <f>Despacho!CL16+CAdmon!CL16+SAG!HG16+SOPyPS!IF16+CGAJ!CL16+CGIG!CV16+COIC!CL16</f>
        <v>98</v>
      </c>
      <c r="E16" s="40">
        <f>Despacho!CM16+CAdmon!CM16+SAG!HH16+SOPyPS!IG16+CGAJ!CM16+CGIG!CW16+COIC!CM16</f>
        <v>0</v>
      </c>
      <c r="F16" s="40">
        <f>Despacho!CN16+CAdmon!CN16+SAG!HI16+SOPyPS!IH16+CGAJ!CN16+CGIG!CX16+COIC!CN16</f>
        <v>0</v>
      </c>
      <c r="G16" s="40">
        <f>Despacho!CO16+CAdmon!CO16+SAG!HJ16+SOPyPS!II16+CGAJ!CO16+CGIG!CY16+COIC!CO16</f>
        <v>0</v>
      </c>
      <c r="H16" s="42">
        <f t="shared" si="1"/>
        <v>100</v>
      </c>
      <c r="I16" s="36">
        <f t="shared" si="4"/>
        <v>0.02</v>
      </c>
      <c r="J16" s="36">
        <f t="shared" si="5"/>
        <v>0.98</v>
      </c>
      <c r="K16" s="36">
        <f t="shared" si="6"/>
        <v>0</v>
      </c>
      <c r="L16" s="36">
        <f t="shared" si="7"/>
        <v>0</v>
      </c>
      <c r="M16" s="36">
        <f t="shared" si="8"/>
        <v>0</v>
      </c>
      <c r="N16" s="41">
        <f t="shared" si="9"/>
        <v>1</v>
      </c>
    </row>
    <row r="17" spans="1:14" x14ac:dyDescent="0.25">
      <c r="A17" s="6">
        <v>14</v>
      </c>
      <c r="B17" s="6" t="s">
        <v>49</v>
      </c>
      <c r="C17" s="40">
        <f>Despacho!CK17+CAdmon!CK17+SAG!HF17+SOPyPS!IE17+CGAJ!CK17+CGIG!CU17+COIC!CK17</f>
        <v>23</v>
      </c>
      <c r="D17" s="40">
        <f>Despacho!CL17+CAdmon!CL17+SAG!HG17+SOPyPS!IF17+CGAJ!CL17+CGIG!CV17+COIC!CL17</f>
        <v>66</v>
      </c>
      <c r="E17" s="40">
        <f>Despacho!CM17+CAdmon!CM17+SAG!HH17+SOPyPS!IG17+CGAJ!CM17+CGIG!CW17+COIC!CM17</f>
        <v>11</v>
      </c>
      <c r="F17" s="40">
        <f>Despacho!CN17+CAdmon!CN17+SAG!HI17+SOPyPS!IH17+CGAJ!CN17+CGIG!CX17+COIC!CN17</f>
        <v>0</v>
      </c>
      <c r="G17" s="40">
        <f>Despacho!CO17+CAdmon!CO17+SAG!HJ17+SOPyPS!II17+CGAJ!CO17+CGIG!CY17+COIC!CO17</f>
        <v>0</v>
      </c>
      <c r="H17" s="42">
        <f t="shared" si="1"/>
        <v>100</v>
      </c>
      <c r="I17" s="36">
        <f t="shared" si="4"/>
        <v>0.23</v>
      </c>
      <c r="J17" s="36">
        <f t="shared" si="5"/>
        <v>0.66</v>
      </c>
      <c r="K17" s="36">
        <f t="shared" si="6"/>
        <v>0.11</v>
      </c>
      <c r="L17" s="36">
        <f t="shared" si="7"/>
        <v>0</v>
      </c>
      <c r="M17" s="36">
        <f t="shared" si="8"/>
        <v>0</v>
      </c>
      <c r="N17" s="41">
        <f t="shared" si="9"/>
        <v>1</v>
      </c>
    </row>
    <row r="18" spans="1:14" x14ac:dyDescent="0.25">
      <c r="A18" s="6">
        <v>15</v>
      </c>
      <c r="B18" s="6" t="s">
        <v>50</v>
      </c>
      <c r="C18" s="40">
        <f>Despacho!CK18+CAdmon!CK18+SAG!HF18+SOPyPS!IE18+CGAJ!CK18+CGIG!CU18+COIC!CK18</f>
        <v>30</v>
      </c>
      <c r="D18" s="40">
        <f>Despacho!CL18+CAdmon!CL18+SAG!HG18+SOPyPS!IF18+CGAJ!CL18+CGIG!CV18+COIC!CL18</f>
        <v>63</v>
      </c>
      <c r="E18" s="40">
        <f>Despacho!CM18+CAdmon!CM18+SAG!HH18+SOPyPS!IG18+CGAJ!CM18+CGIG!CW18+COIC!CM18</f>
        <v>7</v>
      </c>
      <c r="F18" s="40">
        <f>Despacho!CN18+CAdmon!CN18+SAG!HI18+SOPyPS!IH18+CGAJ!CN18+CGIG!CX18+COIC!CN18</f>
        <v>0</v>
      </c>
      <c r="G18" s="40">
        <f>Despacho!CO18+CAdmon!CO18+SAG!HJ18+SOPyPS!II18+CGAJ!CO18+CGIG!CY18+COIC!CO18</f>
        <v>0</v>
      </c>
      <c r="H18" s="42">
        <f t="shared" si="1"/>
        <v>100</v>
      </c>
      <c r="I18" s="36">
        <f t="shared" si="4"/>
        <v>0.3</v>
      </c>
      <c r="J18" s="36">
        <f t="shared" si="5"/>
        <v>0.63</v>
      </c>
      <c r="K18" s="36">
        <f t="shared" si="6"/>
        <v>7.0000000000000007E-2</v>
      </c>
      <c r="L18" s="36">
        <f t="shared" si="7"/>
        <v>0</v>
      </c>
      <c r="M18" s="36">
        <f t="shared" si="8"/>
        <v>0</v>
      </c>
      <c r="N18" s="41">
        <f t="shared" si="9"/>
        <v>1</v>
      </c>
    </row>
    <row r="19" spans="1:14" ht="36" x14ac:dyDescent="0.25">
      <c r="A19" s="6">
        <v>16</v>
      </c>
      <c r="B19" s="13" t="s">
        <v>58</v>
      </c>
      <c r="C19" s="40">
        <f>Despacho!CK19+CAdmon!CK19+SAG!HF19+SOPyPS!IE19+CGAJ!CK19+CGIG!CU19+COIC!CK19</f>
        <v>6</v>
      </c>
      <c r="D19" s="40">
        <f>Despacho!CL19+CAdmon!CL19+SAG!HG19+SOPyPS!IF19+CGAJ!CL19+CGIG!CV19+COIC!CL19</f>
        <v>89</v>
      </c>
      <c r="E19" s="40">
        <f>Despacho!CM19+CAdmon!CM19+SAG!HH19+SOPyPS!IG19+CGAJ!CM19+CGIG!CW19+COIC!CM19</f>
        <v>5</v>
      </c>
      <c r="F19" s="40">
        <f>Despacho!CN19+CAdmon!CN19+SAG!HI19+SOPyPS!IH19+CGAJ!CN19+CGIG!CX19+COIC!CN19</f>
        <v>0</v>
      </c>
      <c r="G19" s="40">
        <f>Despacho!CO19+CAdmon!CO19+SAG!HJ19+SOPyPS!II19+CGAJ!CO19+CGIG!CY19+COIC!CO19</f>
        <v>0</v>
      </c>
      <c r="H19" s="42">
        <f t="shared" si="1"/>
        <v>100</v>
      </c>
      <c r="I19" s="36">
        <f t="shared" si="4"/>
        <v>0.06</v>
      </c>
      <c r="J19" s="36">
        <f t="shared" si="5"/>
        <v>0.89</v>
      </c>
      <c r="K19" s="36">
        <f t="shared" si="6"/>
        <v>0.05</v>
      </c>
      <c r="L19" s="36">
        <f t="shared" si="7"/>
        <v>0</v>
      </c>
      <c r="M19" s="36">
        <f t="shared" si="8"/>
        <v>0</v>
      </c>
      <c r="N19" s="41">
        <f t="shared" si="9"/>
        <v>1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GraficaTotal</vt:lpstr>
      <vt:lpstr>ReportePregunta</vt:lpstr>
      <vt:lpstr>ReporteArea</vt:lpstr>
      <vt:lpstr>Despacho</vt:lpstr>
      <vt:lpstr>CAdmon</vt:lpstr>
      <vt:lpstr>SAG</vt:lpstr>
      <vt:lpstr>SOPyPS</vt:lpstr>
      <vt:lpstr>CGIG</vt:lpstr>
      <vt:lpstr>CGAJ</vt:lpstr>
      <vt:lpstr>COIC</vt:lpstr>
      <vt:lpstr>Porcentaje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JesusRamos</dc:creator>
  <cp:lastModifiedBy>Jesus Ramos</cp:lastModifiedBy>
  <cp:lastPrinted>2021-05-26T20:46:55Z</cp:lastPrinted>
  <dcterms:created xsi:type="dcterms:W3CDTF">2016-03-11T14:59:24Z</dcterms:created>
  <dcterms:modified xsi:type="dcterms:W3CDTF">2022-01-25T22:00:24Z</dcterms:modified>
</cp:coreProperties>
</file>